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195" windowHeight="8625" activeTab="2"/>
  </bookViews>
  <sheets>
    <sheet name="Biểu 4b-BC (Tan Uyen)" sheetId="3" r:id="rId1"/>
    <sheet name="Biểu 4b-BC (Than Uyen)" sheetId="2" r:id="rId2"/>
    <sheet name="Bieu so 4 PTSX (TH)" sheetId="1" r:id="rId3"/>
  </sheets>
  <definedNames>
    <definedName name="___ban2" localSheetId="1" hidden="1">{"'Sheet1'!$L$16"}</definedName>
    <definedName name="___ban2" hidden="1">{"'Sheet1'!$L$16"}</definedName>
    <definedName name="___Goi8" localSheetId="1" hidden="1">{"'Sheet1'!$L$16"}</definedName>
    <definedName name="___Goi8" hidden="1">{"'Sheet1'!$L$16"}</definedName>
    <definedName name="___km03" localSheetId="1" hidden="1">{"'Sheet1'!$L$16"}</definedName>
    <definedName name="___km03" hidden="1">{"'Sheet1'!$L$16"}</definedName>
    <definedName name="___Lan1" localSheetId="1" hidden="1">{"'Sheet1'!$L$16"}</definedName>
    <definedName name="___Lan1" hidden="1">{"'Sheet1'!$L$16"}</definedName>
    <definedName name="___LAN3" localSheetId="1" hidden="1">{"'Sheet1'!$L$16"}</definedName>
    <definedName name="___LAN3" hidden="1">{"'Sheet1'!$L$16"}</definedName>
    <definedName name="___NSO2" localSheetId="1" hidden="1">{"'Sheet1'!$L$16"}</definedName>
    <definedName name="___NSO2" hidden="1">{"'Sheet1'!$L$16"}</definedName>
    <definedName name="___PA3" localSheetId="1" hidden="1">{"'Sheet1'!$L$16"}</definedName>
    <definedName name="___PA3" hidden="1">{"'Sheet1'!$L$16"}</definedName>
    <definedName name="___phu2" localSheetId="1" hidden="1">{"'Sheet1'!$L$16"}</definedName>
    <definedName name="___phu2" hidden="1">{"'Sheet1'!$L$16"}</definedName>
    <definedName name="___td1" localSheetId="1" hidden="1">{"'Sheet1'!$L$16"}</definedName>
    <definedName name="___td1" hidden="1">{"'Sheet1'!$L$16"}</definedName>
    <definedName name="___TO14" localSheetId="1" hidden="1">{"'Sheet1'!$L$16"}</definedName>
    <definedName name="___TO14" hidden="1">{"'Sheet1'!$L$16"}</definedName>
    <definedName name="___tt3" localSheetId="1" hidden="1">{"'Sheet1'!$L$16"}</definedName>
    <definedName name="___tt3" hidden="1">{"'Sheet1'!$L$16"}</definedName>
    <definedName name="___Tru21" localSheetId="1" hidden="1">{"'Sheet1'!$L$16"}</definedName>
    <definedName name="___Tru21" hidden="1">{"'Sheet1'!$L$16"}</definedName>
    <definedName name="___VC5" localSheetId="1" hidden="1">{"'Sheet1'!$L$16"}</definedName>
    <definedName name="___VC5" hidden="1">{"'Sheet1'!$L$16"}</definedName>
    <definedName name="_a1" localSheetId="2" hidden="1">{"'Sheet1'!$L$16"}</definedName>
    <definedName name="_a1" localSheetId="1" hidden="1">{"'Sheet1'!$L$16"}</definedName>
    <definedName name="_a1" hidden="1">{"'Sheet1'!$L$16"}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an2" localSheetId="1" hidden="1">{"'Sheet1'!$L$16"}</definedName>
    <definedName name="_ban2" hidden="1">{"'Sheet1'!$L$16"}</definedName>
    <definedName name="_f5" localSheetId="2" hidden="1">{"'Sheet1'!$L$16"}</definedName>
    <definedName name="_f5" localSheetId="1" hidden="1">{"'Sheet1'!$L$16"}</definedName>
    <definedName name="_f5" hidden="1">{"'Sheet1'!$L$16"}</definedName>
    <definedName name="_Fill" localSheetId="1" hidden="1">#REF!</definedName>
    <definedName name="_Fill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Goi8" localSheetId="2" hidden="1">{"'Sheet1'!$L$16"}</definedName>
    <definedName name="_Goi8" localSheetId="1" hidden="1">{"'Sheet1'!$L$16"}</definedName>
    <definedName name="_Goi8" hidden="1">{"'Sheet1'!$L$16"}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m03" localSheetId="1" hidden="1">{"'Sheet1'!$L$16"}</definedName>
    <definedName name="_km03" hidden="1">{"'Sheet1'!$L$16"}</definedName>
    <definedName name="_Lan1" localSheetId="2" hidden="1">{"'Sheet1'!$L$16"}</definedName>
    <definedName name="_Lan1" localSheetId="1" hidden="1">{"'Sheet1'!$L$16"}</definedName>
    <definedName name="_Lan1" hidden="1">{"'Sheet1'!$L$16"}</definedName>
    <definedName name="_LAN3" localSheetId="2" hidden="1">{"'Sheet1'!$L$16"}</definedName>
    <definedName name="_LAN3" localSheetId="1" hidden="1">{"'Sheet1'!$L$16"}</definedName>
    <definedName name="_LAN3" hidden="1">{"'Sheet1'!$L$16"}</definedName>
    <definedName name="_NSO2" localSheetId="2" hidden="1">{"'Sheet1'!$L$16"}</definedName>
    <definedName name="_NSO2" localSheetId="1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2" hidden="1">{"'Sheet1'!$L$16"}</definedName>
    <definedName name="_PA3" localSheetId="1" hidden="1">{"'Sheet1'!$L$16"}</definedName>
    <definedName name="_PA3" hidden="1">{"'Sheet1'!$L$16"}</definedName>
    <definedName name="_phu2" localSheetId="1" hidden="1">{"'Sheet1'!$L$16"}</definedName>
    <definedName name="_phu2" hidden="1">{"'Sheet1'!$L$16"}</definedName>
    <definedName name="_Sort" localSheetId="1" hidden="1">#REF!</definedName>
    <definedName name="_Sort" hidden="1">#REF!</definedName>
    <definedName name="_td1" localSheetId="2" hidden="1">{"'Sheet1'!$L$16"}</definedName>
    <definedName name="_td1" localSheetId="1" hidden="1">{"'Sheet1'!$L$16"}</definedName>
    <definedName name="_td1" hidden="1">{"'Sheet1'!$L$16"}</definedName>
    <definedName name="_TML_OBDlg2" hidden="1">TRUE</definedName>
    <definedName name="_TO14" localSheetId="2" hidden="1">{"'Sheet1'!$L$16"}</definedName>
    <definedName name="_TO14" localSheetId="1" hidden="1">{"'Sheet1'!$L$16"}</definedName>
    <definedName name="_TO14" hidden="1">{"'Sheet1'!$L$16"}</definedName>
    <definedName name="_tt3" localSheetId="2" hidden="1">{"'Sheet1'!$L$16"}</definedName>
    <definedName name="_tt3" localSheetId="1" hidden="1">{"'Sheet1'!$L$16"}</definedName>
    <definedName name="_tt3" hidden="1">{"'Sheet1'!$L$16"}</definedName>
    <definedName name="_Tru21" localSheetId="1" hidden="1">{"'Sheet1'!$L$16"}</definedName>
    <definedName name="_Tru21" hidden="1">{"'Sheet1'!$L$16"}</definedName>
    <definedName name="_VC5" localSheetId="2" hidden="1">{"'Sheet1'!$L$16"}</definedName>
    <definedName name="_VC5" localSheetId="1" hidden="1">{"'Sheet1'!$L$16"}</definedName>
    <definedName name="_VC5" hidden="1">{"'Sheet1'!$L$16"}</definedName>
    <definedName name="AccessDatabase" hidden="1">"C:\Documents and Settings\trong.tran\My Documents\Phieu thu chi.mdb"</definedName>
    <definedName name="anscount" hidden="1">1</definedName>
    <definedName name="Antoan" localSheetId="1" hidden="1">{"'Sheet1'!$L$16"}</definedName>
    <definedName name="Antoan" hidden="1">{"'Sheet1'!$L$16"}</definedName>
    <definedName name="AS2DocOpenMode" hidden="1">"AS2DocumentEdit"</definedName>
    <definedName name="asdf" localSheetId="2" hidden="1">{#N/A,#N/A,FALSE,"Chi tiÆt"}</definedName>
    <definedName name="asdf" localSheetId="1" hidden="1">{#N/A,#N/A,FALSE,"Chi tiÆt"}</definedName>
    <definedName name="asdf" hidden="1">{#N/A,#N/A,FALSE,"Chi tiÆt"}</definedName>
    <definedName name="ATGT" localSheetId="1" hidden="1">{"'Sheet1'!$L$16"}</definedName>
    <definedName name="ATGT" hidden="1">{"'Sheet1'!$L$16"}</definedName>
    <definedName name="bg" localSheetId="1" hidden="1">{"'Sheet1'!$L$16"}</definedName>
    <definedName name="bg" hidden="1">{"'Sheet1'!$L$16"}</definedName>
    <definedName name="Bgiang" localSheetId="2" hidden="1">{"'Sheet1'!$L$16"}</definedName>
    <definedName name="Bgiang" localSheetId="1" hidden="1">{"'Sheet1'!$L$16"}</definedName>
    <definedName name="Bgiang" hidden="1">{"'Sheet1'!$L$16"}</definedName>
    <definedName name="btl" localSheetId="1" hidden="1">{"'Sheet1'!$L$16"}</definedName>
    <definedName name="btl" hidden="1">{"'Sheet1'!$L$16"}</definedName>
    <definedName name="c.chuyen2005" localSheetId="1" hidden="1">{"'Sheet1'!$L$16"}</definedName>
    <definedName name="c.chuyen2005" hidden="1">{"'Sheet1'!$L$16"}</definedName>
    <definedName name="ca" localSheetId="1" hidden="1">{"'Sheet1'!$L$16"}</definedName>
    <definedName name="ca" hidden="1">{"'Sheet1'!$L$16"}</definedName>
    <definedName name="Code" localSheetId="1" hidden="1">#REF!</definedName>
    <definedName name="Code" hidden="1">#REF!</definedName>
    <definedName name="CP" localSheetId="1" hidden="1">#REF!</definedName>
    <definedName name="CP" hidden="1">#REF!</definedName>
    <definedName name="CTCT1" localSheetId="2" hidden="1">{"'Sheet1'!$L$16"}</definedName>
    <definedName name="CTCT1" localSheetId="1" hidden="1">{"'Sheet1'!$L$16"}</definedName>
    <definedName name="CTCT1" hidden="1">{"'Sheet1'!$L$16"}</definedName>
    <definedName name="ctieu" localSheetId="1" hidden="1">{"'Sheet1'!$L$16"}</definedName>
    <definedName name="ctieu" hidden="1">{"'Sheet1'!$L$16"}</definedName>
    <definedName name="chitietbgiang2" localSheetId="1" hidden="1">{"'Sheet1'!$L$16"}</definedName>
    <definedName name="chitietbgiang2" hidden="1">{"'Sheet1'!$L$16"}</definedName>
    <definedName name="chl" localSheetId="1" hidden="1">{"'Sheet1'!$L$16"}</definedName>
    <definedName name="chl" hidden="1">{"'Sheet1'!$L$16"}</definedName>
    <definedName name="chuyen" localSheetId="1" hidden="1">{"'Sheet1'!$L$16"}</definedName>
    <definedName name="chuyen" hidden="1">{"'Sheet1'!$L$16"}</definedName>
    <definedName name="Dad" localSheetId="2" hidden="1">{"'Sheet1'!$L$16"}</definedName>
    <definedName name="Dad" localSheetId="1" hidden="1">{"'Sheet1'!$L$16"}</definedName>
    <definedName name="Dad" hidden="1">{"'Sheet1'!$L$16"}</definedName>
    <definedName name="dagiang21" localSheetId="1" hidden="1">{"'Sheet1'!$L$16"}</definedName>
    <definedName name="dagiang21" hidden="1">{"'Sheet1'!$L$16"}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dd" localSheetId="1" hidden="1">{"'Sheet1'!$L$16"}</definedName>
    <definedName name="ddd" hidden="1">{"'Sheet1'!$L$16"}</definedName>
    <definedName name="dghdfgj" localSheetId="1" hidden="1">{"'Sheet1'!$L$16"}</definedName>
    <definedName name="dghdfgj" hidden="1">{"'Sheet1'!$L$16"}</definedName>
    <definedName name="dghdgfh" localSheetId="1" hidden="1">{"'Sheet1'!$L$16"}</definedName>
    <definedName name="dghdgfh" hidden="1">{"'Sheet1'!$L$16"}</definedName>
    <definedName name="dhg" localSheetId="1" hidden="1">{"'Sheet1'!$L$16"}</definedName>
    <definedName name="dhg" hidden="1">{"'Sheet1'!$L$16"}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o" localSheetId="1" hidden="1">{"'Sheet1'!$L$16"}</definedName>
    <definedName name="do" hidden="1">{"'Sheet1'!$L$16"}</definedName>
    <definedName name="ds" localSheetId="1" hidden="1">{"'Sheet1'!$L$16"}</definedName>
    <definedName name="ds" hidden="1">{"'Sheet1'!$L$16"}</definedName>
    <definedName name="DThmDU" localSheetId="1" hidden="1">{"'Sheet1'!$L$16"}</definedName>
    <definedName name="DThmDU" hidden="1">{"'Sheet1'!$L$16"}</definedName>
    <definedName name="dung" localSheetId="1" hidden="1">{"'Sheet1'!$L$16"}</definedName>
    <definedName name="dung" hidden="1">{"'Sheet1'!$L$16"}</definedName>
    <definedName name="FCode" localSheetId="1" hidden="1">#REF!</definedName>
    <definedName name="FCode" hidden="1">#REF!</definedName>
    <definedName name="fff" localSheetId="2" hidden="1">{"'Sheet1'!$L$16"}</definedName>
    <definedName name="fff" localSheetId="1" hidden="1">{"'Sheet1'!$L$16"}</definedName>
    <definedName name="fff" hidden="1">{"'Sheet1'!$L$16"}</definedName>
    <definedName name="fg" localSheetId="2" hidden="1">{"'Sheet1'!$L$16"}</definedName>
    <definedName name="fg" localSheetId="1" hidden="1">{"'Sheet1'!$L$16"}</definedName>
    <definedName name="fg" hidden="1">{"'Sheet1'!$L$16"}</definedName>
    <definedName name="fsdfdsf" localSheetId="2" hidden="1">{"'Sheet1'!$L$16"}</definedName>
    <definedName name="fsdfdsf" localSheetId="1" hidden="1">{"'Sheet1'!$L$16"}</definedName>
    <definedName name="fsdfdsf" hidden="1">{"'Sheet1'!$L$16"}</definedName>
    <definedName name="g" localSheetId="1" hidden="1">{"'Sheet1'!$L$16"}</definedName>
    <definedName name="g" hidden="1">{"'Sheet1'!$L$16"}</definedName>
    <definedName name="gcm" localSheetId="1" hidden="1">{"'Sheet1'!$L$16"}</definedName>
    <definedName name="gcm" hidden="1">{"'Sheet1'!$L$16"}</definedName>
    <definedName name="gdhfgh" localSheetId="1" hidden="1">{"'Sheet1'!$L$16"}</definedName>
    <definedName name="gdhfgh" hidden="1">{"'Sheet1'!$L$16"}</definedName>
    <definedName name="ggg" localSheetId="1" hidden="1">{"'Sheet1'!$L$16"}</definedName>
    <definedName name="ggg" hidden="1">{"'Sheet1'!$L$16"}</definedName>
    <definedName name="gkkjl" localSheetId="1" hidden="1">{"'Sheet1'!$L$16"}</definedName>
    <definedName name="gkkjl" hidden="1">{"'Sheet1'!$L$16"}</definedName>
    <definedName name="gsdfg" localSheetId="1" hidden="1">{"'Sheet1'!$L$16"}</definedName>
    <definedName name="gsdfg" hidden="1">{"'Sheet1'!$L$16"}</definedName>
    <definedName name="h" localSheetId="2" hidden="1">{"'Sheet1'!$L$16"}</definedName>
    <definedName name="h" localSheetId="1" hidden="1">{"'Sheet1'!$L$16"}</definedName>
    <definedName name="h" hidden="1">{"'Sheet1'!$L$16"}</definedName>
    <definedName name="HCNA" localSheetId="1" hidden="1">{"'Sheet1'!$L$16"}</definedName>
    <definedName name="HCNA" hidden="1">{"'Sheet1'!$L$16"}</definedName>
    <definedName name="HiddenRows" localSheetId="1" hidden="1">#REF!</definedName>
    <definedName name="HiddenRows" hidden="1">#REF!</definedName>
    <definedName name="hjjkl" localSheetId="2" hidden="1">{"'Sheet1'!$L$16"}</definedName>
    <definedName name="hjjkl" localSheetId="1" hidden="1">{"'Sheet1'!$L$16"}</definedName>
    <definedName name="hjjkl" hidden="1">{"'Sheet1'!$L$16"}</definedName>
    <definedName name="htlm" localSheetId="1" hidden="1">{"'Sheet1'!$L$16"}</definedName>
    <definedName name="htlm" hidden="1">{"'Sheet1'!$L$16"}</definedName>
    <definedName name="HTML_CodePage" hidden="1">950</definedName>
    <definedName name="HTML_Control" localSheetId="2" hidden="1">{"'Sheet1'!$L$16"}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localSheetId="2" hidden="1">{"'Sheet1'!$L$16"}</definedName>
    <definedName name="hu" localSheetId="1" hidden="1">{"'Sheet1'!$L$16"}</definedName>
    <definedName name="hu" hidden="1">{"'Sheet1'!$L$16"}</definedName>
    <definedName name="hung" localSheetId="2" hidden="1">{"'Sheet1'!$L$16"}</definedName>
    <definedName name="hung" localSheetId="1" hidden="1">{"'Sheet1'!$L$16"}</definedName>
    <definedName name="hung" hidden="1">{"'Sheet1'!$L$16"}</definedName>
    <definedName name="huy" localSheetId="2" hidden="1">{"'Sheet1'!$L$16"}</definedName>
    <definedName name="huy" localSheetId="1" hidden="1">{"'Sheet1'!$L$16"}</definedName>
    <definedName name="huy" hidden="1">{"'Sheet1'!$L$16"}</definedName>
    <definedName name="ksbn" localSheetId="1" hidden="1">{"'Sheet1'!$L$16"}</definedName>
    <definedName name="ksbn" hidden="1">{"'Sheet1'!$L$16"}</definedName>
    <definedName name="KSDA" localSheetId="1" hidden="1">{"'Sheet1'!$L$16"}</definedName>
    <definedName name="KSDA" hidden="1">{"'Sheet1'!$L$16"}</definedName>
    <definedName name="kshn" localSheetId="1" hidden="1">{"'Sheet1'!$L$16"}</definedName>
    <definedName name="kshn" hidden="1">{"'Sheet1'!$L$16"}</definedName>
    <definedName name="ksls" localSheetId="1" hidden="1">{"'Sheet1'!$L$16"}</definedName>
    <definedName name="ksls" hidden="1">{"'Sheet1'!$L$16"}</definedName>
    <definedName name="khla09" localSheetId="1" hidden="1">{"'Sheet1'!$L$16"}</definedName>
    <definedName name="khla09" hidden="1">{"'Sheet1'!$L$16"}</definedName>
    <definedName name="khongtruotgia" localSheetId="1" hidden="1">{"'Sheet1'!$L$16"}</definedName>
    <definedName name="khongtruotgia" hidden="1">{"'Sheet1'!$L$16"}</definedName>
    <definedName name="khvh09" localSheetId="1" hidden="1">{"'Sheet1'!$L$16"}</definedName>
    <definedName name="khvh09" hidden="1">{"'Sheet1'!$L$16"}</definedName>
    <definedName name="KHYt09" localSheetId="1" hidden="1">{"'Sheet1'!$L$16"}</definedName>
    <definedName name="KHYt09" hidden="1">{"'Sheet1'!$L$16"}</definedName>
    <definedName name="langson" localSheetId="1" hidden="1">{"'Sheet1'!$L$16"}</definedName>
    <definedName name="langson" hidden="1">{"'Sheet1'!$L$16"}</definedName>
    <definedName name="limcount" hidden="1">1</definedName>
    <definedName name="mo" localSheetId="1" hidden="1">{"'Sheet1'!$L$16"}</definedName>
    <definedName name="mo" hidden="1">{"'Sheet1'!$L$16"}</definedName>
    <definedName name="n" localSheetId="1" hidden="1">#REF!</definedName>
    <definedName name="n" hidden="1">#REF!</definedName>
    <definedName name="nb" localSheetId="1" hidden="1">{"'Sheet1'!$L$16"}</definedName>
    <definedName name="nb" hidden="1">{"'Sheet1'!$L$16"}</definedName>
    <definedName name="Ne" localSheetId="1" hidden="1">{"'Sheet1'!$L$16"}</definedName>
    <definedName name="Ne" hidden="1">{"'Sheet1'!$L$16"}</definedName>
    <definedName name="nnn" localSheetId="1" hidden="1">{"'Sheet1'!$L$16"}</definedName>
    <definedName name="nnn" hidden="1">{"'Sheet1'!$L$16"}</definedName>
    <definedName name="ngu" localSheetId="1" hidden="1">{"'Sheet1'!$L$16"}</definedName>
    <definedName name="ngu" hidden="1">{"'Sheet1'!$L$16"}</definedName>
    <definedName name="OrderTable" localSheetId="1" hidden="1">#REF!</definedName>
    <definedName name="OrderTable" hidden="1">#REF!</definedName>
    <definedName name="PAIII_" localSheetId="1" hidden="1">{"'Sheet1'!$L$16"}</definedName>
    <definedName name="PAIII_" hidden="1">{"'Sheet1'!$L$16"}</definedName>
    <definedName name="PL" localSheetId="1" hidden="1">{"'Sheet1'!$L$16"}</definedName>
    <definedName name="PL" hidden="1">{"'Sheet1'!$L$16"}</definedName>
    <definedName name="PlucBcaoTD" localSheetId="1" hidden="1">{"'Sheet1'!$L$16"}</definedName>
    <definedName name="PlucBcaoTD" hidden="1">{"'Sheet1'!$L$16"}</definedName>
    <definedName name="PMS" localSheetId="1" hidden="1">{"'Sheet1'!$L$16"}</definedName>
    <definedName name="PMS" hidden="1">{"'Sheet1'!$L$16"}</definedName>
    <definedName name="_xlnm.Print_Titles" localSheetId="2">'Bieu so 4 PTSX (TH)'!$5:$7</definedName>
    <definedName name="_xlnm.Print_Titles" localSheetId="0">'Biểu 4b-BC (Tan Uyen)'!$3:$5</definedName>
    <definedName name="_xlnm.Print_Titles" localSheetId="1">'Biểu 4b-BC (Than Uyen)'!$4:$5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qa" localSheetId="1" hidden="1">{"'Sheet1'!$L$16"}</definedName>
    <definedName name="qa" hidden="1">{"'Sheet1'!$L$16"}</definedName>
    <definedName name="QQ" localSheetId="1" hidden="1">{"'Sheet1'!$L$16"}</definedName>
    <definedName name="QQ" hidden="1">{"'Sheet1'!$L$16"}</definedName>
    <definedName name="Ranhxay" localSheetId="1" hidden="1">{"'Sheet1'!$L$16"}</definedName>
    <definedName name="Ranhxay" hidden="1">{"'Sheet1'!$L$16"}</definedName>
    <definedName name="RCArea" localSheetId="1" hidden="1">#REF!</definedName>
    <definedName name="RCArea" hidden="1">#REF!</definedName>
    <definedName name="sencount" hidden="1">2</definedName>
    <definedName name="sfsd" localSheetId="1" hidden="1">{"'Sheet1'!$L$16"}</definedName>
    <definedName name="sfsd" hidden="1">{"'Sheet1'!$L$16"}</definedName>
    <definedName name="SpecialPrice" localSheetId="1" hidden="1">#REF!</definedName>
    <definedName name="SpecialPrice" hidden="1">#REF!</definedName>
    <definedName name="ssss" localSheetId="1" hidden="1">{"'Sheet1'!$L$16"}</definedName>
    <definedName name="ssss" hidden="1">{"'Sheet1'!$L$16"}</definedName>
    <definedName name="T.3" localSheetId="1" hidden="1">{"'Sheet1'!$L$16"}</definedName>
    <definedName name="T.3" hidden="1">{"'Sheet1'!$L$16"}</definedName>
    <definedName name="tbl_ProdInfo" localSheetId="1" hidden="1">#REF!</definedName>
    <definedName name="tbl_ProdInfo" hidden="1">#REF!</definedName>
    <definedName name="TextRefCopyRangeCount" hidden="1">216</definedName>
    <definedName name="tonghop" localSheetId="1" hidden="1">{"'Sheet1'!$L$16"}</definedName>
    <definedName name="tonghop" hidden="1">{"'Sheet1'!$L$16"}</definedName>
    <definedName name="tuyennhanh" localSheetId="1" hidden="1">{"'Sheet1'!$L$16"}</definedName>
    <definedName name="tuyennhanh" hidden="1">{"'Sheet1'!$L$16"}</definedName>
    <definedName name="tha" localSheetId="2" hidden="1">{"'Sheet1'!$L$16"}</definedName>
    <definedName name="tha" localSheetId="1" hidden="1">{"'Sheet1'!$L$16"}</definedName>
    <definedName name="tha" hidden="1">{"'Sheet1'!$L$16"}</definedName>
    <definedName name="Thang1" localSheetId="1" hidden="1">{"'Sheet1'!$L$16"}</definedName>
    <definedName name="Thang1" hidden="1">{"'Sheet1'!$L$16"}</definedName>
    <definedName name="THKL" localSheetId="1" hidden="1">{"'Sheet1'!$L$16"}</definedName>
    <definedName name="THKL" hidden="1">{"'Sheet1'!$L$16"}</definedName>
    <definedName name="thuy" localSheetId="1" hidden="1">{"'Sheet1'!$L$16"}</definedName>
    <definedName name="thuy" hidden="1">{"'Sheet1'!$L$16"}</definedName>
    <definedName name="VATM" localSheetId="2" hidden="1">{"'Sheet1'!$L$16"}</definedName>
    <definedName name="VATM" localSheetId="1" hidden="1">{"'Sheet1'!$L$16"}</definedName>
    <definedName name="VATM" hidden="1">{"'Sheet1'!$L$16"}</definedName>
    <definedName name="vcbo1" localSheetId="1" hidden="1">{"'Sheet1'!$L$16"}</definedName>
    <definedName name="vcbo1" hidden="1">{"'Sheet1'!$L$16"}</definedName>
    <definedName name="vcoto" localSheetId="1" hidden="1">{"'Sheet1'!$L$16"}</definedName>
    <definedName name="vcoto" hidden="1">{"'Sheet1'!$L$16"}</definedName>
    <definedName name="VH" localSheetId="1" hidden="1">{"'Sheet1'!$L$16"}</definedName>
    <definedName name="VH" hidden="1">{"'Sheet1'!$L$16"}</definedName>
    <definedName name="Viet" localSheetId="1" hidden="1">{"'Sheet1'!$L$16"}</definedName>
    <definedName name="Viet" hidden="1">{"'Sheet1'!$L$16"}</definedName>
    <definedName name="vlct" localSheetId="1" hidden="1">{"'Sheet1'!$L$16"}</definedName>
    <definedName name="vlct" hidden="1">{"'Sheet1'!$L$16"}</definedName>
    <definedName name="vv" localSheetId="1" hidden="1">{"'Sheet1'!$L$16"}</definedName>
    <definedName name="vv" hidden="1">{"'Sheet1'!$L$16"}</definedName>
    <definedName name="wrn.aaa." localSheetId="2" hidden="1">{#N/A,#N/A,FALSE,"Sheet1";#N/A,#N/A,FALSE,"Sheet1";#N/A,#N/A,FALSE,"Sheet1"}</definedName>
    <definedName name="wrn.aaa." localSheetId="1" hidden="1">{#N/A,#N/A,FALSE,"Sheet1";#N/A,#N/A,FALSE,"Sheet1";#N/A,#N/A,FALSE,"Sheet1"}</definedName>
    <definedName name="wrn.aaa." hidden="1">{#N/A,#N/A,FALSE,"Sheet1";#N/A,#N/A,FALSE,"Sheet1";#N/A,#N/A,FALSE,"Sheet1"}</definedName>
    <definedName name="wrn.cong." localSheetId="2" hidden="1">{#N/A,#N/A,FALSE,"Sheet1"}</definedName>
    <definedName name="wrn.cong." localSheetId="1" hidden="1">{#N/A,#N/A,FALSE,"Sheet1"}</definedName>
    <definedName name="wrn.cong." hidden="1">{#N/A,#N/A,FALSE,"Sheet1"}</definedName>
    <definedName name="wrn.chi._.tiÆt." localSheetId="2" hidden="1">{#N/A,#N/A,FALSE,"Chi tiÆt"}</definedName>
    <definedName name="wrn.chi._.tiÆt." localSheetId="1" hidden="1">{#N/A,#N/A,FALSE,"Chi tiÆt"}</definedName>
    <definedName name="wrn.chi._.tiÆt." hidden="1">{#N/A,#N/A,FALSE,"Chi tiÆt"}</definedName>
    <definedName name="wrn.Report.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ls" localSheetId="1" hidden="1">{"'Sheet1'!$L$16"}</definedName>
    <definedName name="xls" hidden="1">{"'Sheet1'!$L$16"}</definedName>
    <definedName name="xlttbninh" localSheetId="1" hidden="1">{"'Sheet1'!$L$16"}</definedName>
    <definedName name="xlttbninh" hidden="1">{"'Sheet1'!$L$16"}</definedName>
    <definedName name="xvxcvxc" localSheetId="1" hidden="1">{"'Sheet1'!$L$16"}</definedName>
    <definedName name="xvxcvxc" hidden="1">{"'Sheet1'!$L$16"}</definedName>
    <definedName name="ZXzX" localSheetId="1" hidden="1">{"'Sheet1'!$L$16"}</definedName>
    <definedName name="ZXzX" hidden="1">{"'Sheet1'!$L$16"}</definedName>
  </definedNames>
  <calcPr calcId="144525"/>
</workbook>
</file>

<file path=xl/calcChain.xml><?xml version="1.0" encoding="utf-8"?>
<calcChain xmlns="http://schemas.openxmlformats.org/spreadsheetml/2006/main">
  <c r="D64" i="1" l="1"/>
  <c r="H19" i="2"/>
  <c r="D9" i="1"/>
  <c r="D19" i="2" l="1"/>
  <c r="D67" i="1"/>
  <c r="D66" i="1"/>
  <c r="D47" i="1"/>
  <c r="D38" i="1"/>
  <c r="D10" i="1"/>
  <c r="F10" i="1"/>
  <c r="N9" i="1"/>
  <c r="M9" i="1"/>
  <c r="L9" i="1"/>
  <c r="K9" i="1"/>
  <c r="J9" i="1"/>
  <c r="I9" i="1"/>
  <c r="H9" i="1"/>
  <c r="G9" i="1"/>
  <c r="F9" i="1"/>
  <c r="E9" i="1"/>
  <c r="N76" i="1"/>
  <c r="M76" i="1"/>
  <c r="L76" i="1"/>
  <c r="K76" i="1"/>
  <c r="J76" i="1"/>
  <c r="I76" i="1"/>
  <c r="H76" i="1"/>
  <c r="N71" i="1"/>
  <c r="M71" i="1"/>
  <c r="L71" i="1"/>
  <c r="K71" i="1"/>
  <c r="J71" i="1"/>
  <c r="I71" i="1"/>
  <c r="N68" i="1"/>
  <c r="M68" i="1"/>
  <c r="L68" i="1"/>
  <c r="K68" i="1"/>
  <c r="J68" i="1"/>
  <c r="I68" i="1"/>
  <c r="N64" i="1"/>
  <c r="M64" i="1"/>
  <c r="L64" i="1"/>
  <c r="K64" i="1"/>
  <c r="J64" i="1"/>
  <c r="I64" i="1"/>
  <c r="N65" i="1"/>
  <c r="M65" i="1"/>
  <c r="L65" i="1"/>
  <c r="K65" i="1"/>
  <c r="J65" i="1"/>
  <c r="I65" i="1"/>
  <c r="H65" i="1"/>
  <c r="H64" i="1"/>
  <c r="G57" i="1"/>
  <c r="D63" i="1"/>
  <c r="N57" i="1"/>
  <c r="M57" i="1"/>
  <c r="L57" i="1"/>
  <c r="K57" i="1"/>
  <c r="J57" i="1"/>
  <c r="I57" i="1"/>
  <c r="I56" i="1" s="1"/>
  <c r="N56" i="1"/>
  <c r="D58" i="1"/>
  <c r="D56" i="1"/>
  <c r="M56" i="1"/>
  <c r="L56" i="1"/>
  <c r="K56" i="1"/>
  <c r="J56" i="1"/>
  <c r="N47" i="1"/>
  <c r="M47" i="1"/>
  <c r="L47" i="1"/>
  <c r="K47" i="1"/>
  <c r="J47" i="1"/>
  <c r="I47" i="1"/>
  <c r="N38" i="1"/>
  <c r="M38" i="1"/>
  <c r="L38" i="1"/>
  <c r="K38" i="1"/>
  <c r="J38" i="1"/>
  <c r="I38" i="1"/>
  <c r="E38" i="1"/>
  <c r="N10" i="1"/>
  <c r="M10" i="1"/>
  <c r="L10" i="1"/>
  <c r="K10" i="1"/>
  <c r="J10" i="1"/>
  <c r="I10" i="1"/>
  <c r="H10" i="1"/>
  <c r="G10" i="1"/>
  <c r="E10" i="1"/>
  <c r="N13" i="1" l="1"/>
  <c r="E15" i="3"/>
  <c r="N17" i="1"/>
  <c r="L17" i="1"/>
  <c r="G13" i="1" l="1"/>
  <c r="E13" i="1"/>
  <c r="I13" i="1"/>
  <c r="N78" i="1" l="1"/>
  <c r="N77" i="1"/>
  <c r="K73" i="1"/>
  <c r="N70" i="1"/>
  <c r="N69" i="1"/>
  <c r="N67" i="1"/>
  <c r="N66" i="1"/>
  <c r="N63" i="1"/>
  <c r="N62" i="1"/>
  <c r="N61" i="1"/>
  <c r="N60" i="1"/>
  <c r="N59" i="1"/>
  <c r="N58" i="1"/>
  <c r="N37" i="1"/>
  <c r="N36" i="1"/>
  <c r="N34" i="1"/>
  <c r="N32" i="1"/>
  <c r="N30" i="1"/>
  <c r="N28" i="1"/>
  <c r="N18" i="1"/>
  <c r="N16" i="1"/>
  <c r="N14" i="1"/>
  <c r="N12" i="1"/>
  <c r="M70" i="1"/>
  <c r="M69" i="1"/>
  <c r="M67" i="1"/>
  <c r="M66" i="1"/>
  <c r="M63" i="1"/>
  <c r="M62" i="1"/>
  <c r="M61" i="1"/>
  <c r="M60" i="1"/>
  <c r="M59" i="1"/>
  <c r="M58" i="1"/>
  <c r="M37" i="1"/>
  <c r="M36" i="1"/>
  <c r="M16" i="1"/>
  <c r="M18" i="1"/>
  <c r="M14" i="1"/>
  <c r="M12" i="1"/>
  <c r="T68" i="3"/>
  <c r="T67" i="3"/>
  <c r="L78" i="1"/>
  <c r="L77" i="1"/>
  <c r="L75" i="1"/>
  <c r="L74" i="1"/>
  <c r="L73" i="1"/>
  <c r="L70" i="1"/>
  <c r="L69" i="1"/>
  <c r="L67" i="1"/>
  <c r="L66" i="1"/>
  <c r="L63" i="1"/>
  <c r="L62" i="1"/>
  <c r="L61" i="1"/>
  <c r="L60" i="1"/>
  <c r="L59" i="1"/>
  <c r="L58" i="1"/>
  <c r="K58" i="1"/>
  <c r="L51" i="1"/>
  <c r="L49" i="1"/>
  <c r="L36" i="1"/>
  <c r="L34" i="1"/>
  <c r="L32" i="1"/>
  <c r="L30" i="1"/>
  <c r="L28" i="1"/>
  <c r="L37" i="1"/>
  <c r="L18" i="1"/>
  <c r="L16" i="1"/>
  <c r="L14" i="1"/>
  <c r="L12" i="1"/>
  <c r="K78" i="1"/>
  <c r="K77" i="1"/>
  <c r="K75" i="1"/>
  <c r="K74" i="1"/>
  <c r="K70" i="1"/>
  <c r="K69" i="1"/>
  <c r="K67" i="1"/>
  <c r="K66" i="1"/>
  <c r="K63" i="1"/>
  <c r="K62" i="1"/>
  <c r="K61" i="1"/>
  <c r="K60" i="1"/>
  <c r="K59" i="1"/>
  <c r="J58" i="1"/>
  <c r="K51" i="1"/>
  <c r="K49" i="1"/>
  <c r="D49" i="1" s="1"/>
  <c r="H47" i="1"/>
  <c r="K37" i="1"/>
  <c r="D37" i="1" s="1"/>
  <c r="K36" i="1"/>
  <c r="K34" i="1"/>
  <c r="K32" i="1"/>
  <c r="K30" i="1"/>
  <c r="K28" i="1"/>
  <c r="K26" i="1"/>
  <c r="K24" i="1"/>
  <c r="K18" i="1"/>
  <c r="K16" i="1"/>
  <c r="K14" i="1"/>
  <c r="K12" i="1"/>
  <c r="J78" i="1"/>
  <c r="J77" i="1"/>
  <c r="J75" i="1"/>
  <c r="J70" i="1"/>
  <c r="J69" i="1"/>
  <c r="J67" i="1"/>
  <c r="J66" i="1"/>
  <c r="J63" i="1"/>
  <c r="J62" i="1"/>
  <c r="J61" i="1"/>
  <c r="J60" i="1"/>
  <c r="J59" i="1"/>
  <c r="J51" i="1"/>
  <c r="J49" i="1"/>
  <c r="J34" i="1"/>
  <c r="J32" i="1"/>
  <c r="J30" i="1"/>
  <c r="J28" i="1"/>
  <c r="J37" i="1"/>
  <c r="J36" i="1"/>
  <c r="J26" i="1"/>
  <c r="J24" i="1"/>
  <c r="J18" i="1"/>
  <c r="J16" i="1"/>
  <c r="J12" i="1"/>
  <c r="J14" i="1"/>
  <c r="H54" i="1"/>
  <c r="L50" i="1"/>
  <c r="I45" i="1"/>
  <c r="I41" i="1"/>
  <c r="N33" i="1"/>
  <c r="L33" i="1"/>
  <c r="K33" i="1"/>
  <c r="G33" i="1"/>
  <c r="F33" i="1"/>
  <c r="E33" i="1"/>
  <c r="N29" i="1"/>
  <c r="L29" i="1"/>
  <c r="K29" i="1"/>
  <c r="G29" i="1"/>
  <c r="F29" i="1"/>
  <c r="E29" i="1"/>
  <c r="K25" i="1"/>
  <c r="F25" i="1"/>
  <c r="E25" i="1"/>
  <c r="F21" i="1"/>
  <c r="E21" i="1"/>
  <c r="K17" i="1"/>
  <c r="J17" i="1"/>
  <c r="H17" i="1"/>
  <c r="G17" i="1"/>
  <c r="F17" i="1"/>
  <c r="E17" i="1"/>
  <c r="M13" i="1"/>
  <c r="L13" i="1"/>
  <c r="K13" i="1"/>
  <c r="J13" i="1"/>
  <c r="H13" i="1"/>
  <c r="F13" i="1"/>
  <c r="D90" i="1"/>
  <c r="D87" i="1"/>
  <c r="D84" i="1"/>
  <c r="D81" i="1"/>
  <c r="D78" i="1"/>
  <c r="D77" i="1"/>
  <c r="D75" i="1"/>
  <c r="D74" i="1"/>
  <c r="D73" i="1"/>
  <c r="D70" i="1"/>
  <c r="D69" i="1"/>
  <c r="E76" i="1"/>
  <c r="D71" i="1"/>
  <c r="E71" i="1"/>
  <c r="D65" i="1"/>
  <c r="E57" i="1"/>
  <c r="E56" i="1" s="1"/>
  <c r="D62" i="1"/>
  <c r="D61" i="1"/>
  <c r="D60" i="1"/>
  <c r="D59" i="1"/>
  <c r="D57" i="1"/>
  <c r="D55" i="1"/>
  <c r="D53" i="1"/>
  <c r="D51" i="1"/>
  <c r="D46" i="1"/>
  <c r="D44" i="1"/>
  <c r="D42" i="1"/>
  <c r="D41" i="1" s="1"/>
  <c r="D40" i="1"/>
  <c r="D36" i="1"/>
  <c r="D34" i="1"/>
  <c r="D32" i="1"/>
  <c r="D30" i="1"/>
  <c r="D28" i="1"/>
  <c r="D26" i="1"/>
  <c r="D24" i="1"/>
  <c r="D22" i="1"/>
  <c r="D20" i="1"/>
  <c r="D18" i="1"/>
  <c r="D16" i="1"/>
  <c r="D14" i="1"/>
  <c r="D12" i="1"/>
  <c r="E11" i="3"/>
  <c r="E12" i="3"/>
  <c r="D15" i="2"/>
  <c r="H71" i="1"/>
  <c r="H68" i="1"/>
  <c r="H57" i="1"/>
  <c r="H56" i="1" s="1"/>
  <c r="H38" i="1"/>
  <c r="G76" i="1"/>
  <c r="G71" i="1" s="1"/>
  <c r="G68" i="1"/>
  <c r="G65" i="1"/>
  <c r="G64" i="1"/>
  <c r="G56" i="1"/>
  <c r="G47" i="1"/>
  <c r="G38" i="1"/>
  <c r="F76" i="1"/>
  <c r="F71" i="1" s="1"/>
  <c r="F68" i="1"/>
  <c r="F65" i="1"/>
  <c r="F64" i="1"/>
  <c r="F57" i="1"/>
  <c r="F56" i="1" s="1"/>
  <c r="F47" i="1"/>
  <c r="F38" i="1"/>
  <c r="E68" i="1"/>
  <c r="E65" i="1"/>
  <c r="E64" i="1" s="1"/>
  <c r="E47" i="1"/>
  <c r="E36" i="2"/>
  <c r="D7" i="2"/>
  <c r="F58" i="3"/>
  <c r="D54" i="1" l="1"/>
  <c r="D45" i="1"/>
  <c r="M17" i="1"/>
  <c r="D68" i="1"/>
  <c r="J33" i="1"/>
  <c r="D33" i="1"/>
  <c r="J29" i="1"/>
  <c r="D29" i="1"/>
  <c r="D50" i="1"/>
  <c r="J25" i="1"/>
  <c r="D25" i="1"/>
  <c r="D21" i="1"/>
  <c r="D17" i="1"/>
  <c r="D13" i="1"/>
  <c r="AA81" i="3"/>
  <c r="AA80" i="3"/>
  <c r="AA78" i="3"/>
  <c r="AA77" i="3"/>
  <c r="AA75" i="3"/>
  <c r="AA74" i="3"/>
  <c r="AA72" i="3"/>
  <c r="AA71" i="3"/>
  <c r="AA68" i="3"/>
  <c r="AA67" i="3"/>
  <c r="AA65" i="3"/>
  <c r="AA64" i="3"/>
  <c r="AA63" i="3"/>
  <c r="AA60" i="3"/>
  <c r="AA59" i="3"/>
  <c r="AA58" i="3" s="1"/>
  <c r="AA57" i="3"/>
  <c r="AA56" i="3"/>
  <c r="AA55" i="3" s="1"/>
  <c r="AA53" i="3"/>
  <c r="AA52" i="3"/>
  <c r="AA51" i="3"/>
  <c r="AA50" i="3"/>
  <c r="AA49" i="3"/>
  <c r="AA48" i="3"/>
  <c r="AA45" i="3"/>
  <c r="AA43" i="3"/>
  <c r="AA41" i="3"/>
  <c r="AA39" i="3"/>
  <c r="AA40" i="3" s="1"/>
  <c r="AA37" i="3"/>
  <c r="AA35" i="3"/>
  <c r="AA28" i="3"/>
  <c r="AA27" i="3"/>
  <c r="AA26" i="3"/>
  <c r="AA24" i="3"/>
  <c r="AA23" i="3" s="1"/>
  <c r="AA22" i="3"/>
  <c r="AA20" i="3"/>
  <c r="AA19" i="3" s="1"/>
  <c r="AA18" i="3"/>
  <c r="AA16" i="3"/>
  <c r="AA14" i="3"/>
  <c r="AA12" i="3"/>
  <c r="AA11" i="3"/>
  <c r="AA10" i="3"/>
  <c r="X81" i="3"/>
  <c r="X80" i="3"/>
  <c r="X78" i="3"/>
  <c r="X77" i="3"/>
  <c r="X75" i="3"/>
  <c r="X74" i="3"/>
  <c r="X72" i="3"/>
  <c r="X71" i="3"/>
  <c r="X68" i="3"/>
  <c r="X67" i="3"/>
  <c r="X64" i="3"/>
  <c r="X63" i="3"/>
  <c r="X60" i="3"/>
  <c r="X57" i="3"/>
  <c r="X56" i="3"/>
  <c r="X52" i="3"/>
  <c r="X51" i="3"/>
  <c r="X37" i="3"/>
  <c r="X35" i="3"/>
  <c r="X24" i="3"/>
  <c r="X22" i="3"/>
  <c r="X16" i="3"/>
  <c r="X15" i="3" s="1"/>
  <c r="X14" i="3"/>
  <c r="X65" i="3"/>
  <c r="X55" i="3"/>
  <c r="X36" i="3"/>
  <c r="T81" i="3"/>
  <c r="T80" i="3"/>
  <c r="T78" i="3"/>
  <c r="T77" i="3"/>
  <c r="T75" i="3"/>
  <c r="T74" i="3"/>
  <c r="T72" i="3"/>
  <c r="T71" i="3"/>
  <c r="T65" i="3"/>
  <c r="T64" i="3"/>
  <c r="T63" i="3"/>
  <c r="T60" i="3"/>
  <c r="T59" i="3"/>
  <c r="T57" i="3"/>
  <c r="T56" i="3"/>
  <c r="T53" i="3"/>
  <c r="T52" i="3"/>
  <c r="T51" i="3"/>
  <c r="T50" i="3"/>
  <c r="T49" i="3"/>
  <c r="T48" i="3"/>
  <c r="T45" i="3"/>
  <c r="T43" i="3"/>
  <c r="T41" i="3"/>
  <c r="T39" i="3"/>
  <c r="T37" i="3"/>
  <c r="T35" i="3"/>
  <c r="T26" i="3"/>
  <c r="T24" i="3"/>
  <c r="T22" i="3"/>
  <c r="T18" i="3"/>
  <c r="T16" i="3"/>
  <c r="T14" i="3"/>
  <c r="T58" i="3"/>
  <c r="T55" i="3"/>
  <c r="T44" i="3"/>
  <c r="T40" i="3"/>
  <c r="T23" i="3"/>
  <c r="M81" i="3"/>
  <c r="D81" i="3" s="1"/>
  <c r="M80" i="3"/>
  <c r="M78" i="3"/>
  <c r="D78" i="3" s="1"/>
  <c r="M77" i="3"/>
  <c r="M75" i="3"/>
  <c r="D75" i="3" s="1"/>
  <c r="M74" i="3"/>
  <c r="M72" i="3"/>
  <c r="D72" i="3" s="1"/>
  <c r="M71" i="3"/>
  <c r="M68" i="3"/>
  <c r="M67" i="3"/>
  <c r="M65" i="3"/>
  <c r="M64" i="3"/>
  <c r="M63" i="3"/>
  <c r="M60" i="3"/>
  <c r="M59" i="3"/>
  <c r="M57" i="3"/>
  <c r="M56" i="3"/>
  <c r="M55" i="3" s="1"/>
  <c r="M53" i="3"/>
  <c r="M52" i="3"/>
  <c r="M51" i="3"/>
  <c r="M50" i="3"/>
  <c r="M49" i="3"/>
  <c r="M48" i="3"/>
  <c r="M45" i="3"/>
  <c r="M44" i="3" s="1"/>
  <c r="M43" i="3"/>
  <c r="M41" i="3"/>
  <c r="M39" i="3"/>
  <c r="M37" i="3"/>
  <c r="M35" i="3"/>
  <c r="M28" i="3"/>
  <c r="M26" i="3"/>
  <c r="M22" i="3"/>
  <c r="M14" i="3"/>
  <c r="M58" i="3"/>
  <c r="M36" i="3"/>
  <c r="E80" i="3"/>
  <c r="D80" i="3" s="1"/>
  <c r="E77" i="3"/>
  <c r="D77" i="3" s="1"/>
  <c r="E74" i="3"/>
  <c r="D74" i="3" s="1"/>
  <c r="E71" i="3"/>
  <c r="D71" i="3" s="1"/>
  <c r="E65" i="3"/>
  <c r="D65" i="3" s="1"/>
  <c r="E64" i="3"/>
  <c r="D64" i="3" s="1"/>
  <c r="E63" i="3"/>
  <c r="I58" i="3"/>
  <c r="H58" i="3"/>
  <c r="E57" i="3"/>
  <c r="D57" i="3" s="1"/>
  <c r="E56" i="3"/>
  <c r="D56" i="3" s="1"/>
  <c r="E52" i="3"/>
  <c r="D52" i="3" s="1"/>
  <c r="E45" i="3"/>
  <c r="E43" i="3"/>
  <c r="E41" i="3"/>
  <c r="E39" i="3"/>
  <c r="E37" i="3"/>
  <c r="E35" i="3"/>
  <c r="D35" i="3" s="1"/>
  <c r="E24" i="3"/>
  <c r="E22" i="3"/>
  <c r="D22" i="3" s="1"/>
  <c r="E16" i="3"/>
  <c r="E14" i="3"/>
  <c r="D14" i="3" s="1"/>
  <c r="D10" i="2"/>
  <c r="D79" i="3"/>
  <c r="D76" i="3"/>
  <c r="D73" i="3"/>
  <c r="D70" i="3"/>
  <c r="L68" i="3"/>
  <c r="L67" i="3"/>
  <c r="E67" i="3" s="1"/>
  <c r="D67" i="3" s="1"/>
  <c r="L60" i="3"/>
  <c r="E60" i="3" s="1"/>
  <c r="D60" i="3" s="1"/>
  <c r="Y59" i="3"/>
  <c r="X59" i="3" s="1"/>
  <c r="X58" i="3" s="1"/>
  <c r="L59" i="3"/>
  <c r="L58" i="3" s="1"/>
  <c r="K59" i="3"/>
  <c r="K58" i="3" s="1"/>
  <c r="J59" i="3"/>
  <c r="J58" i="3" s="1"/>
  <c r="G59" i="3"/>
  <c r="G58" i="3" s="1"/>
  <c r="AB55" i="3"/>
  <c r="Z55" i="3"/>
  <c r="Y55" i="3"/>
  <c r="W55" i="3"/>
  <c r="V55" i="3"/>
  <c r="U55" i="3"/>
  <c r="S55" i="3"/>
  <c r="R55" i="3"/>
  <c r="Q55" i="3"/>
  <c r="P55" i="3"/>
  <c r="O55" i="3"/>
  <c r="N55" i="3"/>
  <c r="L55" i="3"/>
  <c r="K55" i="3"/>
  <c r="J55" i="3"/>
  <c r="I55" i="3"/>
  <c r="H55" i="3"/>
  <c r="G55" i="3"/>
  <c r="F55" i="3"/>
  <c r="Y53" i="3"/>
  <c r="X53" i="3" s="1"/>
  <c r="L53" i="3"/>
  <c r="K53" i="3"/>
  <c r="G53" i="3"/>
  <c r="L51" i="3"/>
  <c r="K51" i="3"/>
  <c r="J51" i="3"/>
  <c r="G51" i="3"/>
  <c r="E51" i="3" s="1"/>
  <c r="D51" i="3" s="1"/>
  <c r="Y50" i="3"/>
  <c r="X50" i="3" s="1"/>
  <c r="L50" i="3"/>
  <c r="K50" i="3"/>
  <c r="J50" i="3"/>
  <c r="G50" i="3"/>
  <c r="Y49" i="3"/>
  <c r="X49" i="3" s="1"/>
  <c r="G49" i="3"/>
  <c r="Y48" i="3"/>
  <c r="X48" i="3" s="1"/>
  <c r="L48" i="3"/>
  <c r="K48" i="3"/>
  <c r="J48" i="3"/>
  <c r="G48" i="3"/>
  <c r="E48" i="3" s="1"/>
  <c r="Y43" i="3"/>
  <c r="Y45" i="3" s="1"/>
  <c r="X45" i="3" s="1"/>
  <c r="Y39" i="3"/>
  <c r="Y41" i="3" s="1"/>
  <c r="X41" i="3" s="1"/>
  <c r="D32" i="3"/>
  <c r="D31" i="3"/>
  <c r="D30" i="3"/>
  <c r="W28" i="3"/>
  <c r="V28" i="3"/>
  <c r="U28" i="3"/>
  <c r="T28" i="3" s="1"/>
  <c r="K28" i="3"/>
  <c r="J28" i="3"/>
  <c r="Y26" i="3"/>
  <c r="Y28" i="3" s="1"/>
  <c r="X28" i="3" s="1"/>
  <c r="K26" i="3"/>
  <c r="J26" i="3"/>
  <c r="G26" i="3"/>
  <c r="S24" i="3"/>
  <c r="M24" i="3" s="1"/>
  <c r="M23" i="3" s="1"/>
  <c r="Y20" i="3"/>
  <c r="X20" i="3" s="1"/>
  <c r="U20" i="3"/>
  <c r="T20" i="3" s="1"/>
  <c r="T19" i="3" s="1"/>
  <c r="S20" i="3"/>
  <c r="Q20" i="3"/>
  <c r="P20" i="3"/>
  <c r="O20" i="3"/>
  <c r="N20" i="3"/>
  <c r="M20" i="3" s="1"/>
  <c r="L20" i="3"/>
  <c r="K20" i="3"/>
  <c r="J20" i="3"/>
  <c r="G20" i="3"/>
  <c r="Y18" i="3"/>
  <c r="X18" i="3" s="1"/>
  <c r="Q18" i="3"/>
  <c r="Q19" i="3" s="1"/>
  <c r="P18" i="3"/>
  <c r="O18" i="3"/>
  <c r="O19" i="3" s="1"/>
  <c r="N18" i="3"/>
  <c r="L18" i="3"/>
  <c r="L19" i="3" s="1"/>
  <c r="K18" i="3"/>
  <c r="J18" i="3"/>
  <c r="G18" i="3"/>
  <c r="S16" i="3"/>
  <c r="M16" i="3" s="1"/>
  <c r="M15" i="3" s="1"/>
  <c r="Z12" i="3"/>
  <c r="Y12" i="3"/>
  <c r="X12" i="3" s="1"/>
  <c r="W12" i="3"/>
  <c r="V12" i="3"/>
  <c r="U12" i="3"/>
  <c r="T12" i="3" s="1"/>
  <c r="Q12" i="3"/>
  <c r="P12" i="3"/>
  <c r="O12" i="3"/>
  <c r="N12" i="3"/>
  <c r="M12" i="3" s="1"/>
  <c r="L12" i="3"/>
  <c r="K12" i="3"/>
  <c r="J12" i="3"/>
  <c r="I12" i="3"/>
  <c r="G12" i="3"/>
  <c r="Z10" i="3"/>
  <c r="Z11" i="3" s="1"/>
  <c r="Y10" i="3"/>
  <c r="Y11" i="3" s="1"/>
  <c r="W10" i="3"/>
  <c r="W11" i="3" s="1"/>
  <c r="V10" i="3"/>
  <c r="V11" i="3" s="1"/>
  <c r="U10" i="3"/>
  <c r="U11" i="3" s="1"/>
  <c r="Q10" i="3"/>
  <c r="Q11" i="3" s="1"/>
  <c r="P10" i="3"/>
  <c r="P11" i="3" s="1"/>
  <c r="O10" i="3"/>
  <c r="O11" i="3" s="1"/>
  <c r="N10" i="3"/>
  <c r="N11" i="3" s="1"/>
  <c r="L10" i="3"/>
  <c r="L11" i="3" s="1"/>
  <c r="K10" i="3"/>
  <c r="K11" i="3" s="1"/>
  <c r="J10" i="3"/>
  <c r="J11" i="3" s="1"/>
  <c r="I10" i="3"/>
  <c r="I11" i="3" s="1"/>
  <c r="G10" i="3"/>
  <c r="G11" i="3" s="1"/>
  <c r="D12" i="3" l="1"/>
  <c r="E18" i="3"/>
  <c r="N19" i="3"/>
  <c r="P19" i="3"/>
  <c r="D16" i="3"/>
  <c r="E23" i="3"/>
  <c r="D24" i="3"/>
  <c r="E36" i="3"/>
  <c r="D37" i="3"/>
  <c r="E40" i="3"/>
  <c r="D41" i="3"/>
  <c r="D45" i="3"/>
  <c r="D55" i="3"/>
  <c r="M10" i="3"/>
  <c r="M18" i="3"/>
  <c r="T36" i="3"/>
  <c r="X10" i="3"/>
  <c r="X11" i="3" s="1"/>
  <c r="X26" i="3"/>
  <c r="X27" i="3" s="1"/>
  <c r="X39" i="3"/>
  <c r="X43" i="3"/>
  <c r="X44" i="3" s="1"/>
  <c r="AA15" i="3"/>
  <c r="AA36" i="3"/>
  <c r="AA44" i="3"/>
  <c r="D48" i="3"/>
  <c r="D39" i="3"/>
  <c r="D43" i="3"/>
  <c r="T10" i="3"/>
  <c r="X40" i="3"/>
  <c r="X23" i="3"/>
  <c r="X19" i="3"/>
  <c r="T27" i="3"/>
  <c r="T15" i="3"/>
  <c r="T11" i="3"/>
  <c r="M40" i="3"/>
  <c r="M27" i="3"/>
  <c r="M19" i="3"/>
  <c r="M11" i="3"/>
  <c r="E20" i="3"/>
  <c r="E53" i="3"/>
  <c r="D53" i="3" s="1"/>
  <c r="E44" i="3"/>
  <c r="D15" i="3"/>
  <c r="E10" i="3"/>
  <c r="E26" i="3"/>
  <c r="D26" i="3" s="1"/>
  <c r="E50" i="3"/>
  <c r="D50" i="3" s="1"/>
  <c r="E59" i="3"/>
  <c r="E68" i="3"/>
  <c r="D68" i="3" s="1"/>
  <c r="E55" i="3"/>
  <c r="E28" i="3"/>
  <c r="E49" i="3"/>
  <c r="D49" i="3" s="1"/>
  <c r="D47" i="3" s="1"/>
  <c r="D36" i="3"/>
  <c r="D23" i="3"/>
  <c r="D40" i="3"/>
  <c r="D44" i="3"/>
  <c r="E58" i="3" l="1"/>
  <c r="D59" i="3"/>
  <c r="D58" i="3" s="1"/>
  <c r="E19" i="3"/>
  <c r="D20" i="3"/>
  <c r="E27" i="3"/>
  <c r="D28" i="3"/>
  <c r="D27" i="3" s="1"/>
  <c r="D10" i="3"/>
  <c r="D18" i="3"/>
  <c r="D19" i="3" s="1"/>
  <c r="D11" i="3"/>
  <c r="D76" i="2" l="1"/>
  <c r="D75" i="2"/>
  <c r="I74" i="2"/>
  <c r="H74" i="2"/>
  <c r="H69" i="2" s="1"/>
  <c r="G74" i="2"/>
  <c r="F74" i="2"/>
  <c r="E74" i="2"/>
  <c r="I69" i="2"/>
  <c r="G69" i="2"/>
  <c r="F69" i="2"/>
  <c r="E69" i="2"/>
  <c r="D68" i="2"/>
  <c r="D67" i="2"/>
  <c r="I66" i="2"/>
  <c r="H66" i="2"/>
  <c r="G66" i="2"/>
  <c r="F66" i="2"/>
  <c r="E66" i="2"/>
  <c r="D65" i="2"/>
  <c r="D64" i="2"/>
  <c r="D63" i="2" s="1"/>
  <c r="I63" i="2"/>
  <c r="H63" i="2"/>
  <c r="G63" i="2"/>
  <c r="F63" i="2"/>
  <c r="E63" i="2"/>
  <c r="I62" i="2"/>
  <c r="H62" i="2"/>
  <c r="G62" i="2"/>
  <c r="F62" i="2"/>
  <c r="E62" i="2"/>
  <c r="D61" i="2"/>
  <c r="D60" i="2"/>
  <c r="D59" i="2"/>
  <c r="D58" i="2"/>
  <c r="D57" i="2"/>
  <c r="D56" i="2"/>
  <c r="I55" i="2"/>
  <c r="H55" i="2"/>
  <c r="G55" i="2"/>
  <c r="F55" i="2"/>
  <c r="E55" i="2"/>
  <c r="D55" i="2" s="1"/>
  <c r="I54" i="2"/>
  <c r="H54" i="2"/>
  <c r="G54" i="2"/>
  <c r="F54" i="2"/>
  <c r="E54" i="2"/>
  <c r="D53" i="2"/>
  <c r="D52" i="2"/>
  <c r="D51" i="2"/>
  <c r="I45" i="2"/>
  <c r="H45" i="2"/>
  <c r="G45" i="2"/>
  <c r="F45" i="2"/>
  <c r="E45" i="2"/>
  <c r="D45" i="2"/>
  <c r="D44" i="2"/>
  <c r="D43" i="2"/>
  <c r="D42" i="2"/>
  <c r="D40" i="2"/>
  <c r="D39" i="2"/>
  <c r="D38" i="2"/>
  <c r="I36" i="2"/>
  <c r="H36" i="2"/>
  <c r="G36" i="2"/>
  <c r="F36" i="2"/>
  <c r="D36" i="2"/>
  <c r="D35" i="2"/>
  <c r="D34" i="2"/>
  <c r="D32" i="2"/>
  <c r="D31" i="2"/>
  <c r="D30" i="2"/>
  <c r="D28" i="2"/>
  <c r="D27" i="2"/>
  <c r="D26" i="2"/>
  <c r="D24" i="2"/>
  <c r="D23" i="2"/>
  <c r="D22" i="2"/>
  <c r="D20" i="2"/>
  <c r="D18" i="2"/>
  <c r="D16" i="2"/>
  <c r="D14" i="2"/>
  <c r="D8" i="2" s="1"/>
  <c r="D12" i="2"/>
  <c r="D11" i="2"/>
  <c r="I8" i="2"/>
  <c r="H8" i="2"/>
  <c r="G8" i="2"/>
  <c r="F8" i="2"/>
  <c r="E8" i="2"/>
  <c r="D74" i="2" l="1"/>
  <c r="D69" i="2" s="1"/>
  <c r="D54" i="2"/>
  <c r="D66" i="2"/>
  <c r="D62" i="2" s="1"/>
  <c r="J62" i="2" s="1"/>
</calcChain>
</file>

<file path=xl/comments1.xml><?xml version="1.0" encoding="utf-8"?>
<comments xmlns="http://schemas.openxmlformats.org/spreadsheetml/2006/main">
  <authors>
    <author>VNN.R9</author>
  </authors>
  <commentList>
    <comment ref="J5" authorId="0">
      <text>
        <r>
          <rPr>
            <b/>
            <sz val="8"/>
            <color indexed="81"/>
            <rFont val="Tahoma"/>
            <family val="2"/>
          </rPr>
          <t>Tát Xôm 3+ Pá Xôm</t>
        </r>
      </text>
    </comment>
    <comment ref="K5" authorId="0">
      <text>
        <r>
          <rPr>
            <b/>
            <sz val="8"/>
            <color indexed="81"/>
            <rFont val="Tahoma"/>
            <family val="2"/>
          </rPr>
          <t>Pá Pằng + Pá pặt + Pá Mít</t>
        </r>
      </text>
    </comment>
    <comment ref="U5" authorId="0">
      <text>
        <r>
          <rPr>
            <b/>
            <sz val="8"/>
            <color indexed="81"/>
            <rFont val="Tahoma"/>
            <family val="2"/>
          </rPr>
          <t>Sài Lương</t>
        </r>
      </text>
    </comment>
    <comment ref="V5" authorId="0">
      <text>
        <r>
          <rPr>
            <b/>
            <sz val="8"/>
            <color indexed="81"/>
            <rFont val="Tahoma"/>
            <family val="2"/>
          </rPr>
          <t>Tà Mít</t>
        </r>
      </text>
    </comment>
    <comment ref="W5" authorId="0">
      <text>
        <r>
          <rPr>
            <b/>
            <sz val="8"/>
            <color indexed="81"/>
            <rFont val="Tahoma"/>
            <family val="2"/>
          </rPr>
          <t>Nà Kè</t>
        </r>
      </text>
    </comment>
  </commentList>
</comments>
</file>

<file path=xl/sharedStrings.xml><?xml version="1.0" encoding="utf-8"?>
<sst xmlns="http://schemas.openxmlformats.org/spreadsheetml/2006/main" count="684" uniqueCount="138">
  <si>
    <t>Biểu số 04:</t>
  </si>
  <si>
    <t>(Kèm theo Văn bản số                       /UBND-NN ngày       tháng         năm 2016 của UBND tỉnh Lai Châu)</t>
  </si>
  <si>
    <t>STT</t>
  </si>
  <si>
    <t>Nội dung</t>
  </si>
  <si>
    <t>ĐVT</t>
  </si>
  <si>
    <t>Tổng số vùng tái định cư</t>
  </si>
  <si>
    <t xml:space="preserve">Trong đó: </t>
  </si>
  <si>
    <t>Ghi chú</t>
  </si>
  <si>
    <t>A</t>
  </si>
  <si>
    <t>Sản xuất nông nghiệp</t>
  </si>
  <si>
    <t>I</t>
  </si>
  <si>
    <t>Trồng trọt</t>
  </si>
  <si>
    <t>Cây lương thực</t>
  </si>
  <si>
    <t xml:space="preserve"> -</t>
  </si>
  <si>
    <t>Lúa</t>
  </si>
  <si>
    <t xml:space="preserve"> +</t>
  </si>
  <si>
    <t>Diện tích gieo trồng</t>
  </si>
  <si>
    <t>Ha</t>
  </si>
  <si>
    <t>Năng suất bình quân</t>
  </si>
  <si>
    <t>Tạ/ha</t>
  </si>
  <si>
    <t>Sản lượng</t>
  </si>
  <si>
    <t>Tấn</t>
  </si>
  <si>
    <t>Ngô</t>
  </si>
  <si>
    <t>Cây ăn quả</t>
  </si>
  <si>
    <t>Xoài</t>
  </si>
  <si>
    <t>Diện tích trồng</t>
  </si>
  <si>
    <t>Mận</t>
  </si>
  <si>
    <t>Cây công nghiệp</t>
  </si>
  <si>
    <t>Chè</t>
  </si>
  <si>
    <t>Cao su</t>
  </si>
  <si>
    <t>II</t>
  </si>
  <si>
    <t>Chăn nuôi</t>
  </si>
  <si>
    <t>Gia súc</t>
  </si>
  <si>
    <t xml:space="preserve">Con </t>
  </si>
  <si>
    <t>Trâu</t>
  </si>
  <si>
    <t>Bò</t>
  </si>
  <si>
    <t>Lợn</t>
  </si>
  <si>
    <t>Dê</t>
  </si>
  <si>
    <t>Ngựa</t>
  </si>
  <si>
    <t>Gia cầm (vịt, gà, ngan,…)</t>
  </si>
  <si>
    <t>III</t>
  </si>
  <si>
    <t>Lâm nghiệp</t>
  </si>
  <si>
    <t>Diện tích trồng và chăm sóc rừng</t>
  </si>
  <si>
    <t>Rừng phòng hộ</t>
  </si>
  <si>
    <t>Rừng sản xuất</t>
  </si>
  <si>
    <t>Diện tích khoanh nuôi, bảo vệ rừng</t>
  </si>
  <si>
    <t>Rừng đặc dụng</t>
  </si>
  <si>
    <t>IV</t>
  </si>
  <si>
    <t>Thủy sản</t>
  </si>
  <si>
    <t>Hồ thủy điện</t>
  </si>
  <si>
    <t>Lồng cá</t>
  </si>
  <si>
    <t>Sản lượng cá lồng</t>
  </si>
  <si>
    <t xml:space="preserve">Sản lượng đánh bắt tự nhiên trong năm </t>
  </si>
  <si>
    <t>Ao</t>
  </si>
  <si>
    <t>Diện tích</t>
  </si>
  <si>
    <t>B</t>
  </si>
  <si>
    <t>Phát triển sản xuất công nghiệp, thương mại và dịch vụ</t>
  </si>
  <si>
    <t>Hợp tác xã</t>
  </si>
  <si>
    <t>HTX</t>
  </si>
  <si>
    <t xml:space="preserve">Số lao động tham gia </t>
  </si>
  <si>
    <t>Người</t>
  </si>
  <si>
    <t>Thu nhập bình quân/người/năm</t>
  </si>
  <si>
    <t>Tr.đ</t>
  </si>
  <si>
    <t xml:space="preserve">Tổ hợp tác </t>
  </si>
  <si>
    <t>Tổ</t>
  </si>
  <si>
    <t>Trang trại</t>
  </si>
  <si>
    <t>Trại</t>
  </si>
  <si>
    <t>Doanh nghiệp</t>
  </si>
  <si>
    <t>DN</t>
  </si>
  <si>
    <t>Biểu số 04b:</t>
  </si>
  <si>
    <t>BIỂU TỔNG HỢP PHÁT TRIỂN SẢN XUẤT DỰ ÁN BỒI THƯỜNG DI DÂN TÁI ĐỊNH CƯ 
THỦY ĐIỆN BẢN CHÁT  HUYỆN THAN UYÊN</t>
  </si>
  <si>
    <t>(Kèm theo Báo cáo số     /BC-UBND ngày   /4/2016 của UBND huyện Than Uyên)</t>
  </si>
  <si>
    <t>TT</t>
  </si>
  <si>
    <t>Tổng số các khu tái định cư</t>
  </si>
  <si>
    <t>Khu TĐC Mường Kim - Tà Mung</t>
  </si>
  <si>
    <t>Khu TĐC Mường Mít</t>
  </si>
  <si>
    <t>Khu TĐC Mường Cang</t>
  </si>
  <si>
    <t>Khu TĐC Tà Hừa</t>
  </si>
  <si>
    <t>Khu TĐC Phúc Than</t>
  </si>
  <si>
    <t>Khoai</t>
  </si>
  <si>
    <t>Sắn</t>
  </si>
  <si>
    <t>Lạc</t>
  </si>
  <si>
    <t>Đậu tương</t>
  </si>
  <si>
    <t>Rau, đậu các loại</t>
  </si>
  <si>
    <t>Chưa cho thu hoạch</t>
  </si>
  <si>
    <t>BIỂU TỔNG HỢP PHÁT TRIỂN SẢN XUẤT DỰ ÁN BỒI THƯỜNG DI DÂN TÁI ĐỊNH CƯ DỰ ÁN THỦY ĐIỆN BẢN CHÁT</t>
  </si>
  <si>
    <t>Biểu số 04</t>
  </si>
  <si>
    <t>Tổng số vùng TĐC</t>
  </si>
  <si>
    <t>Trong đó</t>
  </si>
  <si>
    <t>Khu TĐC Thân Thuộc</t>
  </si>
  <si>
    <t>Khu TĐC Tà Mít</t>
  </si>
  <si>
    <t>Khu TĐC Pắc Ta</t>
  </si>
  <si>
    <t>Khu TĐC Nậm Cần</t>
  </si>
  <si>
    <t>Khu TĐC Phúc Khoa</t>
  </si>
  <si>
    <t>Điểm TĐC Hua Chăng</t>
  </si>
  <si>
    <t>Điểm TĐC Trung Đồng</t>
  </si>
  <si>
    <t>Điểm TĐC Hua Pầu</t>
  </si>
  <si>
    <t>Điểm TĐC Chăn Nuôi</t>
  </si>
  <si>
    <t>Điểm TĐC Tát Xôm 1</t>
  </si>
  <si>
    <t>Điểm TĐC Tát Xôm 2</t>
  </si>
  <si>
    <t>Điểm TĐC Nà Cóc</t>
  </si>
  <si>
    <t>Điểm TĐC Huổi Pá Hịa</t>
  </si>
  <si>
    <t>Điểm TĐC Ít Chom dưới</t>
  </si>
  <si>
    <t>Điểm TĐC Lồng Thàng</t>
  </si>
  <si>
    <t>Điểm TĐC Nậm Khăn 1</t>
  </si>
  <si>
    <t>Điểm TĐC Nậm Khăn 2</t>
  </si>
  <si>
    <t>Điểm TĐC Khăn Nọi</t>
  </si>
  <si>
    <t>Điểm TĐC Bó Lun - Cốc Nhủng 03</t>
  </si>
  <si>
    <t>Điểm TĐC Bó Lun - Cốc Nhủng 04</t>
  </si>
  <si>
    <t>Điểm TĐC Bó Lun - Cốc Nhủng 05</t>
  </si>
  <si>
    <t>Điểm TĐC Phiêng Lúc</t>
  </si>
  <si>
    <t>Điểm TĐC Pá Tra</t>
  </si>
  <si>
    <t>Điểm TĐC Nậm Bon</t>
  </si>
  <si>
    <t>Lúa nước</t>
  </si>
  <si>
    <t xml:space="preserve"> + </t>
  </si>
  <si>
    <t>Tạ/Ha</t>
  </si>
  <si>
    <t>Lúa nương</t>
  </si>
  <si>
    <t>Rau đậu các loại</t>
  </si>
  <si>
    <t>Cây lạc</t>
  </si>
  <si>
    <t>Cây đậu tương</t>
  </si>
  <si>
    <t xml:space="preserve">II </t>
  </si>
  <si>
    <t>Con</t>
  </si>
  <si>
    <t>Gia cầm (gà vịt, ngan, ...)</t>
  </si>
  <si>
    <t>Diện tích khoanh nuôi bảo vệ rừng</t>
  </si>
  <si>
    <t>Sản lượng đánh bắt tự nhiên trong năm</t>
  </si>
  <si>
    <t>Số lao động tham gia</t>
  </si>
  <si>
    <t>Tổ hợp tác</t>
  </si>
  <si>
    <t>BIỂU TỔNG HỢP PHÁT TRIỂN SẢN XUẤT  DỰ ÁN BỒI THƯỜNG DI DÂN TÁI ĐỊNH CƯ BẢN CHÁT</t>
  </si>
  <si>
    <t>Khu, điểm TĐC Tà Hừa</t>
  </si>
  <si>
    <t>Khu, điểm TĐC Phúc Than</t>
  </si>
  <si>
    <t>Khu, điểm TĐC Mường Mít</t>
  </si>
  <si>
    <t>Khu, điểm TĐC Mường Cang</t>
  </si>
  <si>
    <t>Khu, điểm TĐC Tà Mít</t>
  </si>
  <si>
    <t>Khu, điểm TĐC Mường - Kim Tà Mung</t>
  </si>
  <si>
    <t>Khu, điểm TĐC Nậm Cần</t>
  </si>
  <si>
    <t>Khu, điểm TĐC Pắc Ta</t>
  </si>
  <si>
    <t>Khu, điểm TĐC Phúc Khoa</t>
  </si>
  <si>
    <t>Khu, điểm TĐC Thân Thuộc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</si>
</sst>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9">
    <numFmt numFmtId="41" formatCode="_-* #,##0\ _₫_-;\-* #,##0\ _₫_-;_-* &quot;-&quot;\ _₫_-;_-@_-"/>
    <numFmt numFmtId="43" formatCode="_-* #,##0.00\ _₫_-;\-* #,##0.00\ _₫_-;_-* &quot;-&quot;??\ _₫_-;_-@_-"/>
    <numFmt numFmtId="164" formatCode="#,##0.0"/>
    <numFmt numFmtId="165" formatCode="_-&quot;$&quot;* #,##0_-;\-&quot;$&quot;* #,##0_-;_-&quot;$&quot;* &quot;-&quot;_-;_-@_-"/>
    <numFmt numFmtId="166" formatCode="##.##%"/>
    <numFmt numFmtId="167" formatCode="_(* #,##0_);_(* \(#,##0\);_(* &quot;-&quot;??_);_(@_)"/>
    <numFmt numFmtId="168" formatCode="_-&quot;€&quot;* #,##0.00_-;\-&quot;€&quot;* #,##0.00_-;_-&quot;€&quot;* &quot;-&quot;??_-;_-@_-"/>
    <numFmt numFmtId="169" formatCode="_-&quot;€&quot;* #,##0_-;\-&quot;€&quot;* #,##0_-;_-&quot;€&quot;* &quot;-&quot;_-;_-@_-"/>
    <numFmt numFmtId="170" formatCode="#.##00"/>
    <numFmt numFmtId="171" formatCode="_-* #,##0_-;\-* #,##0_-;_-* &quot;-&quot;_-;_-@_-"/>
    <numFmt numFmtId="172" formatCode="_-* ###,0&quot;.&quot;00_-;\-* ###,0&quot;.&quot;00_-;_-* &quot;-&quot;??_-;_-@_-"/>
    <numFmt numFmtId="173" formatCode="&quot;$&quot;#,##0_);[Red]\(&quot;$&quot;#,##0\)"/>
    <numFmt numFmtId="174" formatCode="_(* #,##0_);_(* \(#,##0\);_(* \-??_);_(@_)"/>
    <numFmt numFmtId="175" formatCode="_-* #,##0_-;\-* #,##0_-;_-* \-_-;_-@_-"/>
    <numFmt numFmtId="176" formatCode="_-* #,##0\ _F_-;\-* #,##0\ _F_-;_-* &quot;-&quot;\ _F_-;_-@_-"/>
    <numFmt numFmtId="177" formatCode="_-* #,##0\ _F_-;\-* #,##0\ _F_-;_-* &quot;- &quot;_F_-;_-@_-"/>
    <numFmt numFmtId="178" formatCode="_-* #,##0\ &quot;$&quot;_-;\-* #,##0\ &quot;$&quot;_-;_-* &quot;-&quot;\ &quot;$&quot;_-;_-@_-"/>
    <numFmt numFmtId="179" formatCode="_-* #,##0.00_-;\-* #,##0.00_-;_-* &quot;-&quot;??_-;_-@_-"/>
    <numFmt numFmtId="180" formatCode="_-* #,##0\ _$_-;\-* #,##0\ _$_-;_-* &quot;-&quot;\ _$_-;_-@_-"/>
    <numFmt numFmtId="181" formatCode="_ &quot;\&quot;* #,##0_ ;_ &quot;\&quot;* \-#,##0_ ;_ &quot;\&quot;* &quot;-&quot;_ ;_ @_ "/>
    <numFmt numFmtId="182" formatCode="_ \\* #,##0_ ;_ \\* \-#,##0_ ;_ \\* \-_ ;_ @_ "/>
    <numFmt numFmtId="183" formatCode="###0"/>
    <numFmt numFmtId="184" formatCode="&quot;$&quot;#&quot;$&quot;##0_);\(&quot;$&quot;#&quot;$&quot;##0\)"/>
    <numFmt numFmtId="185" formatCode="0%;\(0%\)"/>
    <numFmt numFmtId="186" formatCode="0.0%"/>
    <numFmt numFmtId="187" formatCode="_ &quot;\&quot;* #,##0.00_ ;_ &quot;\&quot;* \-#,##0.00_ ;_ &quot;\&quot;* &quot;-&quot;??_ ;_ @_ "/>
    <numFmt numFmtId="188" formatCode="_ * #,##0_ ;_ * \-#,##0_ ;_ * &quot;-&quot;_ ;_ @_ "/>
    <numFmt numFmtId="189" formatCode="_ * #,##0.00_ ;_ * \-#,##0.00_ ;_ * &quot;-&quot;??_ ;_ @_ "/>
    <numFmt numFmtId="190" formatCode=";;"/>
    <numFmt numFmtId="191" formatCode="#,##0.0_);\(#,##0.0\)"/>
    <numFmt numFmtId="192" formatCode="_(* #,##0.0000_);_(* \(#,##0.0000\);_(* &quot;-&quot;??_);_(@_)"/>
    <numFmt numFmtId="193" formatCode="0.0%;[Red]\(0.0%\)"/>
    <numFmt numFmtId="194" formatCode="_ * #,##0.00_)&quot;£&quot;_ ;_ * \(#,##0.00\)&quot;£&quot;_ ;_ * &quot;-&quot;??_)&quot;£&quot;_ ;_ @_ "/>
    <numFmt numFmtId="195" formatCode="_-&quot;$&quot;* #,##0.00_-;\-&quot;$&quot;* #,##0.00_-;_-&quot;$&quot;* &quot;-&quot;??_-;_-@_-"/>
    <numFmt numFmtId="196" formatCode="0.0%;\(0.0%\)"/>
    <numFmt numFmtId="197" formatCode="##,###.##"/>
    <numFmt numFmtId="198" formatCode="0.000_)"/>
    <numFmt numFmtId="199" formatCode="_(* #,##0.00_);_(* \(#,##0.00\);_(* &quot;-&quot;??_);_(@_)"/>
    <numFmt numFmtId="200" formatCode="#,##0;\(#,##0\)"/>
    <numFmt numFmtId="201" formatCode="##,##0%"/>
    <numFmt numFmtId="202" formatCode="#,###%"/>
    <numFmt numFmtId="203" formatCode="##.##"/>
    <numFmt numFmtId="204" formatCode="###,###"/>
    <numFmt numFmtId="205" formatCode="###.###"/>
    <numFmt numFmtId="206" formatCode="##,###.####"/>
    <numFmt numFmtId="207" formatCode="&quot;$&quot;#,##0_);\(&quot;$&quot;#,##0\)"/>
    <numFmt numFmtId="208" formatCode="&quot;$&quot;#,##0.00_);\(&quot;$&quot;#,##0.00\)"/>
    <numFmt numFmtId="209" formatCode="\$#,##0\ ;\(\$#,##0\)"/>
    <numFmt numFmtId="210" formatCode="\t0.00%"/>
    <numFmt numFmtId="211" formatCode="#0.##"/>
    <numFmt numFmtId="212" formatCode="##,##0.##"/>
    <numFmt numFmtId="213" formatCode="0.000"/>
    <numFmt numFmtId="214" formatCode="\U\S\$#,##0.00;\(\U\S\$#,##0.00\)"/>
    <numFmt numFmtId="215" formatCode="_(\§\g\ #,##0_);_(\§\g\ \(#,##0\);_(\§\g\ &quot;-&quot;??_);_(@_)"/>
    <numFmt numFmtId="216" formatCode="_(\§\g\ #,##0_);_(\§\g\ \(#,##0\);_(\§\g\ &quot;-&quot;_);_(@_)"/>
    <numFmt numFmtId="217" formatCode="_-&quot;F&quot;\ * #,##0.0_-;_-&quot;F&quot;\ * #,##0.0\-;_-&quot;F&quot;\ * &quot;-&quot;??_-;_-@_-"/>
    <numFmt numFmtId="218" formatCode="\t#\ ??/??"/>
    <numFmt numFmtId="219" formatCode="\§\g#,##0_);\(\§\g#,##0\)"/>
    <numFmt numFmtId="220" formatCode="_(* #,##0_);_(* \(#,##0\);_(* &quot;-&quot;_);_(@_)"/>
    <numFmt numFmtId="221" formatCode="_-&quot;VND&quot;* #,##0_-;\-&quot;VND&quot;* #,##0_-;_-&quot;VND&quot;* &quot;-&quot;_-;_-@_-"/>
    <numFmt numFmtId="222" formatCode="_-&quot;VND&quot;* #,##0_-;&quot;-VND&quot;* #,##0_-;_-&quot;VND&quot;* \-_-;_-@_-"/>
    <numFmt numFmtId="223" formatCode="_-* #,##0\ _?_-;\-* #,##0\ _?_-;_-* &quot;-&quot;\ _?_-;_-@_-"/>
    <numFmt numFmtId="224" formatCode="_(&quot;Rp&quot;* #,##0.00_);_(&quot;Rp&quot;* \(#,##0.00\);_(&quot;Rp&quot;* &quot;-&quot;??_);_(@_)"/>
    <numFmt numFmtId="225" formatCode="_(&quot;Rp&quot;* #,##0.00_);_(&quot;Rp&quot;* \(#,##0.00\);_(&quot;Rp&quot;* \-??_);_(@_)"/>
    <numFmt numFmtId="226" formatCode="#,##0.00\ &quot;FB&quot;;[Red]\-#,##0.00\ &quot;FB&quot;"/>
    <numFmt numFmtId="227" formatCode="#,##0.00&quot; FB&quot;;[Red]\-#,##0.00&quot; FB&quot;"/>
    <numFmt numFmtId="228" formatCode="_-* #,##0\ _₫_-;\-* #,##0\ _₫_-;_-* &quot;- &quot;_₫_-;_-@_-"/>
    <numFmt numFmtId="229" formatCode="_(* #,##0_);_(* \(#,##0\);_(* \-_);_(@_)"/>
    <numFmt numFmtId="230" formatCode="#,##0\ &quot;€&quot;;\-#,##0\ &quot;€&quot;"/>
    <numFmt numFmtId="231" formatCode="#,##0\ &quot;$&quot;;\-#,##0\ &quot;$&quot;"/>
    <numFmt numFmtId="232" formatCode="#,##0&quot; $&quot;;\-#,##0&quot; $&quot;"/>
    <numFmt numFmtId="233" formatCode="_-* #,##0.00\ _?_-;\-* #,##0.00\ _?_-;_-* &quot;-&quot;??\ _?_-;_-@_-"/>
    <numFmt numFmtId="234" formatCode="&quot;€&quot;#,##0;\-&quot;€&quot;#,##0"/>
    <numFmt numFmtId="235" formatCode="&quot;$&quot;#,##0;\-&quot;$&quot;#,##0"/>
    <numFmt numFmtId="236" formatCode="\$#,##0;&quot;-$&quot;#,##0"/>
    <numFmt numFmtId="237" formatCode="_-* #,##0\ _F_B_-;\-* #,##0\ _F_B_-;_-* &quot;-&quot;\ _F_B_-;_-@_-"/>
    <numFmt numFmtId="238" formatCode="_-* #,##0\ _F_B_-;\-* #,##0\ _F_B_-;_-* &quot;- &quot;_F_B_-;_-@_-"/>
    <numFmt numFmtId="239" formatCode="_-* #,##0.00\ _₫_-;\-* #,##0.00\ _₫_-;_-* \-??\ _₫_-;_-@_-"/>
    <numFmt numFmtId="240" formatCode="_-* #,##0.00_-;\-* #,##0.00_-;_-* \-??_-;_-@_-"/>
    <numFmt numFmtId="241" formatCode="_(* #,##0.00_);_(* \(#,##0.00\);_(* \-??_);_(@_)"/>
    <numFmt numFmtId="242" formatCode="_-[$€]* #,##0.00_-;\-[$€]* #,##0.00_-;_-[$€]* &quot;-&quot;??_-;_-@_-"/>
    <numFmt numFmtId="243" formatCode="&quot;Dong&quot;#,##0.00_);[Red]\(&quot;Dong&quot;#,##0.00\)"/>
    <numFmt numFmtId="244" formatCode="0."/>
    <numFmt numFmtId="245" formatCode="#."/>
    <numFmt numFmtId="246" formatCode="#,##0\ &quot;$&quot;_);\(#,##0\ &quot;$&quot;\)"/>
    <numFmt numFmtId="247" formatCode="_-&quot;IR£&quot;* #,##0.00_-;\-&quot;IR£&quot;* #,##0.00_-;_-&quot;IR£&quot;* &quot;-&quot;??_-;_-@_-"/>
    <numFmt numFmtId="248" formatCode="&quot;£&quot;#,##0;[Red]\-&quot;£&quot;#,##0"/>
    <numFmt numFmtId="249" formatCode="0&quot;.&quot;0000"/>
    <numFmt numFmtId="250" formatCode="&quot;\&quot;#,##0;[Red]\-&quot;\&quot;#,##0"/>
    <numFmt numFmtId="251" formatCode="&quot;\&quot;#,##0.00;\-&quot;\&quot;#,##0.00"/>
    <numFmt numFmtId="252" formatCode="_ * #,##0_)_£_ ;_ * \(#,##0\)_£_ ;_ * &quot;-&quot;_)_£_ ;_ @_ "/>
    <numFmt numFmtId="253" formatCode="#,##0.000_);\(#,##0.000\)"/>
    <numFmt numFmtId="254" formatCode="#,##0.00\ &quot;F&quot;;[Red]\-#,##0.00\ &quot;F&quot;"/>
    <numFmt numFmtId="255" formatCode="&quot;€&quot;#,##0;[Red]\-&quot;€&quot;#,##0"/>
    <numFmt numFmtId="256" formatCode="&quot;$&quot;#,##0;[Red]\-&quot;$&quot;#,##0"/>
    <numFmt numFmtId="257" formatCode="\$#,##0;[Red]&quot;-$&quot;#,##0"/>
    <numFmt numFmtId="258" formatCode="_-&quot;£&quot;* #,##0_-;\-&quot;£&quot;* #,##0_-;_-&quot;£&quot;* &quot;-&quot;_-;_-@_-"/>
    <numFmt numFmtId="259" formatCode="_-\£* #,##0_-;&quot;-£&quot;* #,##0_-;_-\£* \-_-;_-@_-"/>
    <numFmt numFmtId="260" formatCode="#,##0.00\ \ "/>
    <numFmt numFmtId="261" formatCode="#,##0.00&quot;  &quot;"/>
    <numFmt numFmtId="262" formatCode="0.00000"/>
    <numFmt numFmtId="263" formatCode="_-* #,##0.0\ _F_-;\-* #,##0.0\ _F_-;_-* &quot;-&quot;??\ _F_-;_-@_-"/>
    <numFmt numFmtId="264" formatCode="_-&quot;£&quot;* #,##0.00_-;\-&quot;£&quot;* #,##0.00_-;_-&quot;£&quot;* &quot;-&quot;??_-;_-@_-"/>
    <numFmt numFmtId="265" formatCode="_-\£* #,##0.00_-;&quot;-£&quot;* #,##0.00_-;_-\£* \-??_-;_-@_-"/>
    <numFmt numFmtId="266" formatCode="0.00000000000E+00;\?"/>
    <numFmt numFmtId="267" formatCode="#,##0.00&quot; F&quot;;[Red]\-#,##0.00&quot; F&quot;"/>
    <numFmt numFmtId="268" formatCode="_-* ###,0&quot;.&quot;00\ _F_B_-;\-* ###,0&quot;.&quot;00\ _F_B_-;_-* &quot;-&quot;??\ _F_B_-;_-@_-"/>
    <numFmt numFmtId="269" formatCode="_-* #,##0.0\ _F_-;\-* #,##0.0\ _F_-;_-* \-??\ _F_-;_-@_-"/>
    <numFmt numFmtId="270" formatCode="&quot;.&quot;#,##0.00_);[Red]\(&quot;.&quot;#,##0.00\)"/>
    <numFmt numFmtId="271" formatCode="&quot;\&quot;#,##0;&quot;\&quot;\-#,##0"/>
    <numFmt numFmtId="272" formatCode="\\#,##0;&quot;\-&quot;#,##0"/>
    <numFmt numFmtId="273" formatCode="_-* ###,0\.00\ _F_B_-;\-* ###,0\.00\ _F_B_-;_-* \-??\ _F_B_-;_-@_-"/>
    <numFmt numFmtId="274" formatCode="#,##0\ &quot;F&quot;;\-#,##0\ &quot;F&quot;"/>
    <numFmt numFmtId="275" formatCode="#,##0\ &quot;F&quot;;[Red]\-#,##0\ &quot;F&quot;"/>
    <numFmt numFmtId="276" formatCode="_-* #,##0\ &quot;F&quot;_-;\-* #,##0\ &quot;F&quot;_-;_-* &quot;-&quot;\ &quot;F&quot;_-;_-@_-"/>
    <numFmt numFmtId="277" formatCode="0000"/>
    <numFmt numFmtId="278" formatCode="00"/>
    <numFmt numFmtId="279" formatCode="000"/>
    <numFmt numFmtId="280" formatCode="#,##0.00\ &quot;F&quot;;\-#,##0.00\ &quot;F&quot;"/>
    <numFmt numFmtId="281" formatCode="_-* #,##0\ &quot;DM&quot;_-;\-* #,##0\ &quot;DM&quot;_-;_-* &quot;-&quot;\ &quot;DM&quot;_-;_-@_-"/>
    <numFmt numFmtId="282" formatCode="_-* #,##0.00\ &quot;DM&quot;_-;\-* #,##0.00\ &quot;DM&quot;_-;_-* &quot;-&quot;??\ &quot;DM&quot;_-;_-@_-"/>
    <numFmt numFmtId="283" formatCode="_(&quot;$&quot;* #,##0_);_(&quot;$&quot;* \(#,##0\);_(&quot;$&quot;* &quot;-&quot;_);_(@_)"/>
    <numFmt numFmtId="284" formatCode="_(&quot;$&quot;* #,##0.00_);_(&quot;$&quot;* \(#,##0.00\);_(&quot;$&quot;* &quot;-&quot;??_);_(@_)"/>
    <numFmt numFmtId="285" formatCode="_ &quot;\&quot;* #,##0_ ;_ &quot;\&quot;* &quot;\&quot;\!\-#,##0_ ;_ &quot;\&quot;* &quot;-&quot;_ ;_ @_ "/>
    <numFmt numFmtId="286" formatCode="_ &quot;\&quot;* #,##0.00_ ;_ &quot;\&quot;* &quot;\&quot;\!\-#,##0.00_ ;_ &quot;\&quot;* &quot;-&quot;??_ ;_ @_ "/>
    <numFmt numFmtId="287" formatCode="_-* #,##0.0\ _₫_-;\-* #,##0.0\ _₫_-;_-* &quot;-&quot;??\ _₫_-;_-@_-"/>
    <numFmt numFmtId="288" formatCode="_-* #,##0\ _₫_-;\-* #,##0\ _₫_-;_-* &quot;-&quot;??\ _₫_-;_-@_-"/>
    <numFmt numFmtId="289" formatCode="_-* #,##0.0\ _₫_-;\-* #,##0.0\ _₫_-;_-* &quot;-&quot;?\ _₫_-;_-@_-"/>
    <numFmt numFmtId="290" formatCode="0.0"/>
    <numFmt numFmtId="291" formatCode="_-* #,##0.00\ _F_-;\-* #,##0.00\ _F_-;_-* &quot;-&quot;??\ _F_-;_-@_-"/>
    <numFmt numFmtId="292" formatCode="_(&quot;$&quot;\ * #,##0_);_(&quot;$&quot;\ * \(#,##0\);_(&quot;$&quot;\ * &quot;-&quot;_);_(@_)"/>
    <numFmt numFmtId="293" formatCode="&quot;\&quot;#,##0.00;[Red]&quot;\&quot;\-#,##0.00"/>
    <numFmt numFmtId="294" formatCode="&quot;\&quot;#,##0;[Red]&quot;\&quot;\-#,##0"/>
    <numFmt numFmtId="295" formatCode="&quot;SFr.&quot;\ #,##0.00;&quot;SFr.&quot;\ \-#,##0.00"/>
    <numFmt numFmtId="296" formatCode="_ &quot;SFr.&quot;\ * #,##0_ ;_ &quot;SFr.&quot;\ * \-#,##0_ ;_ &quot;SFr.&quot;\ * &quot;-&quot;_ ;_ @_ "/>
    <numFmt numFmtId="297" formatCode="_-* #,##0.00\ &quot;F&quot;_-;\-* #,##0.00\ &quot;F&quot;_-;_-* &quot;-&quot;??\ &quot;F&quot;_-;_-@_-"/>
    <numFmt numFmtId="298" formatCode="_ &quot;R&quot;\ * #,##0_ ;_ &quot;R&quot;\ * \-#,##0_ ;_ &quot;R&quot;\ * &quot;-&quot;_ ;_ @_ "/>
    <numFmt numFmtId="299" formatCode="_-* #,##0\ _k_r_-;\-* #,##0\ _k_r_-;_-* &quot;-&quot;\ _k_r_-;_-@_-"/>
    <numFmt numFmtId="300" formatCode="#,##0\ &quot;kr&quot;;\-#,##0\ &quot;kr&quot;"/>
    <numFmt numFmtId="301" formatCode="_-* #,##0.00\ _k_r_-;\-* #,##0.00\ _k_r_-;_-* &quot;-&quot;??\ _k_r_-;_-@_-"/>
    <numFmt numFmtId="302" formatCode="#,##0_);\-#,##0_)"/>
    <numFmt numFmtId="303" formatCode="#,##0.00_);\-#,##0.00_)"/>
    <numFmt numFmtId="304" formatCode="#"/>
    <numFmt numFmtId="305" formatCode="&quot;¡Ì&quot;#,##0;[Red]\-&quot;¡Ì&quot;#,##0"/>
    <numFmt numFmtId="306" formatCode="#,##0.00\ \ \ \ "/>
    <numFmt numFmtId="307" formatCode="_(* #.##0.00_);_(* \(#.##0.00\);_(* &quot;-&quot;??_);_(@_)"/>
    <numFmt numFmtId="308" formatCode="_ * #.##._ ;_ * \-#.##._ ;_ * &quot;-&quot;??_ ;_ @_ⴆ"/>
    <numFmt numFmtId="309" formatCode="_-* #,##0\ _F_-;\-* #,##0\ _F_-;_-* &quot;-&quot;??\ _F_-;_-@_-"/>
    <numFmt numFmtId="310" formatCode="_-&quot;$&quot;* ###,0&quot;.&quot;00_-;\-&quot;$&quot;* ###,0&quot;.&quot;00_-;_-&quot;$&quot;* &quot;-&quot;??_-;_-@_-"/>
  </numFmts>
  <fonts count="211"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2"/>
      <name val="VNI-Times"/>
    </font>
    <font>
      <sz val="12"/>
      <name val=".VnTime"/>
      <family val="2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Arial"/>
      <family val="2"/>
    </font>
    <font>
      <sz val="10"/>
      <name val="AngsanaUPC"/>
      <family val="1"/>
    </font>
    <font>
      <sz val="12"/>
      <name val=".VnArial"/>
      <family val="2"/>
    </font>
    <font>
      <sz val="10"/>
      <name val=".VnTime"/>
      <family val="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4"/>
      <name val="뼻뮝"/>
      <family val="3"/>
      <charset val="129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2"/>
      <name val="???"/>
    </font>
    <font>
      <sz val="9"/>
      <name val="Arial"/>
      <family val="2"/>
    </font>
    <font>
      <sz val="11"/>
      <name val="–¾’©"/>
      <family val="1"/>
      <charset val="128"/>
    </font>
    <font>
      <sz val="14"/>
      <name val="VNTime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sz val="10"/>
      <name val="VnTimes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VNtimes new roman"/>
      <family val="2"/>
    </font>
    <font>
      <sz val="11"/>
      <name val="±¼¸²Ã¼"/>
      <family val="3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¹ÙÅÁÃ¼"/>
      <charset val="129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2"/>
      <name val="System"/>
      <family val="1"/>
      <charset val="129"/>
    </font>
    <font>
      <sz val="10"/>
      <name val="Helv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b/>
      <sz val="13"/>
      <name val="Tms Rmn"/>
      <family val="1"/>
    </font>
    <font>
      <sz val="11"/>
      <name val="Tms Rmn"/>
    </font>
    <font>
      <sz val="11"/>
      <name val="VNI-Times"/>
    </font>
    <font>
      <sz val="11"/>
      <color indexed="8"/>
      <name val="Calibri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8"/>
      <name val="SVNtimes new roman"/>
      <family val="2"/>
    </font>
    <font>
      <sz val="10"/>
      <name val="VNI-Aptima"/>
    </font>
    <font>
      <sz val="10"/>
      <name val="SVNtimes new roman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name val="VNTimeH"/>
      <family val="2"/>
    </font>
    <font>
      <sz val="10"/>
      <name val="Arial CE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0"/>
      <name val=" "/>
      <family val="1"/>
      <charset val="136"/>
    </font>
    <font>
      <sz val="10"/>
      <name val="Tahoma"/>
      <family val="2"/>
    </font>
    <font>
      <sz val="10"/>
      <name val="VNI-Helve"/>
    </font>
    <font>
      <b/>
      <sz val="11"/>
      <name val="Helv"/>
    </font>
    <font>
      <sz val="14"/>
      <name val=".VnTime"/>
      <family val="2"/>
    </font>
    <font>
      <b/>
      <i/>
      <sz val="12"/>
      <name val=".VnAristote"/>
      <family val="2"/>
    </font>
    <font>
      <sz val="12"/>
      <name val="Arial"/>
      <family val="2"/>
    </font>
    <font>
      <sz val="13"/>
      <name val=".VnTime"/>
      <family val="2"/>
    </font>
    <font>
      <sz val="7"/>
      <name val="Small Fonts"/>
      <family val="2"/>
    </font>
    <font>
      <b/>
      <sz val="12"/>
      <name val="VN-NTime"/>
      <family val="2"/>
    </font>
    <font>
      <sz val="12"/>
      <name val="바탕체"/>
      <family val="3"/>
      <charset val="129"/>
    </font>
    <font>
      <sz val="11"/>
      <color theme="1"/>
      <name val="Calibri"/>
      <family val="2"/>
      <scheme val="minor"/>
    </font>
    <font>
      <sz val="14"/>
      <name val="System"/>
      <family val="2"/>
    </font>
    <font>
      <b/>
      <sz val="11"/>
      <name val="Arial"/>
      <family val="2"/>
    </font>
    <font>
      <sz val="12"/>
      <color indexed="8"/>
      <name val="Times New Roman"/>
      <family val="1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10.8"/>
      <color indexed="12"/>
      <name val=".VnArial Narrow"/>
      <family val="2"/>
    </font>
    <font>
      <b/>
      <sz val="12"/>
      <name val="宋体"/>
      <charset val="134"/>
    </font>
    <font>
      <sz val="8"/>
      <name val="MS Sans Serif"/>
      <family val="2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</font>
    <font>
      <sz val="13"/>
      <name val=".VnArial"/>
      <family val="2"/>
    </font>
    <font>
      <b/>
      <sz val="12"/>
      <name val="VNI-Cooper"/>
    </font>
    <font>
      <b/>
      <sz val="12"/>
      <name val=".VnTime"/>
      <family val="2"/>
    </font>
    <font>
      <b/>
      <i/>
      <u/>
      <sz val="12"/>
      <name val=".VnTimeH"/>
      <family val="2"/>
    </font>
    <font>
      <sz val="10"/>
      <name val=".VnArial Narrow"/>
      <family val="2"/>
    </font>
    <font>
      <sz val="8"/>
      <name val="VNI-Helve"/>
    </font>
    <font>
      <sz val="12"/>
      <name val="VNTime"/>
    </font>
    <font>
      <sz val="12"/>
      <name val="VNTime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22"/>
      <name val="ＭＳ 明朝"/>
      <family val="1"/>
      <charset val="128"/>
    </font>
    <font>
      <sz val="14"/>
      <name val="뼻뮝"/>
      <family val="3"/>
    </font>
    <font>
      <sz val="12"/>
      <color indexed="8"/>
      <name val="바탕체"/>
      <family val="3"/>
    </font>
    <font>
      <sz val="12"/>
      <name val="뼻뮝"/>
      <family val="3"/>
    </font>
    <font>
      <sz val="12"/>
      <name val="宋体"/>
      <family val="1"/>
      <charset val="136"/>
    </font>
    <font>
      <u/>
      <sz val="10"/>
      <color indexed="14"/>
      <name val="MS Sans Serif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12"/>
      <name val="Times New Roman"/>
      <family val="1"/>
    </font>
    <font>
      <sz val="10"/>
      <name val="Arial"/>
    </font>
    <font>
      <sz val="12"/>
      <color theme="1"/>
      <name val="Times New Roman"/>
      <family val="2"/>
      <charset val="1"/>
    </font>
    <font>
      <b/>
      <sz val="8"/>
      <color indexed="81"/>
      <name val="Tahoma"/>
      <family val="2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sz val="10"/>
      <name val="??"/>
      <family val="3"/>
      <charset val="129"/>
    </font>
    <font>
      <sz val="11"/>
      <name val="‚l‚r ‚oƒSƒVƒbƒN"/>
      <family val="3"/>
      <charset val="128"/>
    </font>
    <font>
      <sz val="14"/>
      <name val="Terminal"/>
      <family val="3"/>
      <charset val="128"/>
    </font>
    <font>
      <b/>
      <u/>
      <sz val="10"/>
      <name val="VNI-Times"/>
    </font>
    <font>
      <b/>
      <sz val="10"/>
      <name val=".VnArial"/>
      <family val="2"/>
    </font>
    <font>
      <sz val="12"/>
      <color indexed="10"/>
      <name val=".VnArial Narrow"/>
      <family val="2"/>
    </font>
    <font>
      <sz val="11"/>
      <color indexed="9"/>
      <name val="Calibri"/>
      <family val="2"/>
    </font>
    <font>
      <b/>
      <sz val="12"/>
      <color indexed="63"/>
      <name val="VNI-Times"/>
    </font>
    <font>
      <sz val="11"/>
      <color indexed="20"/>
      <name val="Calibri"/>
      <family val="2"/>
    </font>
    <font>
      <sz val="11"/>
      <name val="µ¸¿ò"/>
      <charset val="129"/>
    </font>
    <font>
      <sz val="12"/>
      <name val="¹ÙÅÁÃ¼"/>
      <family val="1"/>
      <charset val="129"/>
    </font>
    <font>
      <b/>
      <sz val="11"/>
      <color indexed="52"/>
      <name val="Calibri"/>
      <family val="2"/>
    </font>
    <font>
      <sz val="11"/>
      <name val="UVnTime"/>
    </font>
    <font>
      <b/>
      <sz val="12"/>
      <name val="VNTime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.VnArialH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</font>
    <font>
      <sz val="8"/>
      <name val="VNarial"/>
      <family val="2"/>
    </font>
    <font>
      <sz val="11"/>
      <color indexed="60"/>
      <name val="Calibri"/>
      <family val="2"/>
    </font>
    <font>
      <sz val="11"/>
      <name val="VNI-Aptima"/>
    </font>
    <font>
      <b/>
      <sz val="11"/>
      <color indexed="63"/>
      <name val="Calibri"/>
      <family val="2"/>
    </font>
    <font>
      <sz val="14"/>
      <name val=".VnArial Narrow"/>
      <family val="2"/>
    </font>
    <font>
      <sz val="11"/>
      <name val="3C_Times_T"/>
    </font>
    <font>
      <b/>
      <sz val="10.5"/>
      <name val=".VnAvantH"/>
      <family val="2"/>
    </font>
    <font>
      <sz val="10"/>
      <name val="VNbook-Antiqua"/>
    </font>
    <font>
      <b/>
      <sz val="10"/>
      <name val="VNI-Univer"/>
    </font>
    <font>
      <sz val="10"/>
      <name val=".VnBook-Antiqua"/>
      <family val="2"/>
    </font>
    <font>
      <b/>
      <u val="double"/>
      <sz val="12"/>
      <color indexed="12"/>
      <name val=".VnBahamasB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</font>
    <font>
      <b/>
      <sz val="10"/>
      <name val=".VnArialH"/>
      <family val="2"/>
    </font>
    <font>
      <sz val="11"/>
      <name val=".VnAvant"/>
      <family val="2"/>
    </font>
    <font>
      <b/>
      <sz val="12"/>
      <name val="VNI-Times"/>
    </font>
    <font>
      <sz val="10"/>
      <name val=".VnAvant"/>
      <family val="2"/>
    </font>
    <font>
      <sz val="11"/>
      <color indexed="10"/>
      <name val="Calibri"/>
      <family val="2"/>
    </font>
    <font>
      <sz val="10"/>
      <name val="Geneva"/>
      <family val="2"/>
    </font>
    <font>
      <sz val="11"/>
      <name val="가는각진제목체"/>
      <family val="1"/>
      <charset val="129"/>
    </font>
    <font>
      <sz val="10"/>
      <name val="명조"/>
      <family val="3"/>
      <charset val="129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i/>
      <sz val="11"/>
      <name val="Times New Roman"/>
      <family val="1"/>
    </font>
    <font>
      <b/>
      <sz val="16"/>
      <name val="Times New Roman"/>
      <family val="1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655">
    <xf numFmtId="0" fontId="0" fillId="0" borderId="0"/>
    <xf numFmtId="0" fontId="1" fillId="0" borderId="0"/>
    <xf numFmtId="165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6" fontId="10" fillId="0" borderId="11">
      <alignment horizontal="center"/>
      <protection hidden="1"/>
    </xf>
    <xf numFmtId="167" fontId="11" fillId="0" borderId="12" applyFont="0" applyBorder="0"/>
    <xf numFmtId="168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8" fillId="0" borderId="0"/>
    <xf numFmtId="0" fontId="19" fillId="0" borderId="0"/>
    <xf numFmtId="40" fontId="2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4" fontId="9" fillId="0" borderId="0" applyFill="0" applyBorder="0" applyAlignment="0" applyProtection="0"/>
    <xf numFmtId="0" fontId="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8" fontId="2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8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22" fillId="0" borderId="0"/>
    <xf numFmtId="0" fontId="15" fillId="0" borderId="0" applyNumberFormat="0" applyFill="0" applyBorder="0" applyAlignment="0" applyProtection="0"/>
    <xf numFmtId="0" fontId="23" fillId="0" borderId="0"/>
    <xf numFmtId="0" fontId="1" fillId="0" borderId="0"/>
    <xf numFmtId="181" fontId="24" fillId="0" borderId="0" applyFont="0" applyFill="0" applyBorder="0" applyAlignment="0" applyProtection="0"/>
    <xf numFmtId="182" fontId="9" fillId="0" borderId="0" applyFill="0" applyBorder="0" applyAlignment="0" applyProtection="0"/>
    <xf numFmtId="183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26" fillId="0" borderId="0"/>
    <xf numFmtId="1" fontId="27" fillId="0" borderId="2" applyBorder="0" applyAlignment="0">
      <alignment horizontal="center"/>
    </xf>
    <xf numFmtId="185" fontId="28" fillId="0" borderId="0" applyFont="0" applyFill="0" applyBorder="0" applyAlignment="0" applyProtection="0"/>
    <xf numFmtId="0" fontId="8" fillId="0" borderId="0" applyFont="0" applyFill="0" applyBorder="0" applyAlignment="0"/>
    <xf numFmtId="186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9" fillId="0" borderId="0" applyFill="0" applyBorder="0" applyAlignment="0" applyProtection="0"/>
    <xf numFmtId="0" fontId="29" fillId="2" borderId="0"/>
    <xf numFmtId="0" fontId="29" fillId="2" borderId="0"/>
    <xf numFmtId="181" fontId="24" fillId="0" borderId="0" applyFont="0" applyFill="0" applyBorder="0" applyAlignment="0" applyProtection="0"/>
    <xf numFmtId="0" fontId="29" fillId="2" borderId="0"/>
    <xf numFmtId="181" fontId="24" fillId="0" borderId="0" applyFont="0" applyFill="0" applyBorder="0" applyAlignment="0" applyProtection="0"/>
    <xf numFmtId="0" fontId="30" fillId="2" borderId="0"/>
    <xf numFmtId="0" fontId="29" fillId="3" borderId="0"/>
    <xf numFmtId="0" fontId="29" fillId="2" borderId="0"/>
    <xf numFmtId="0" fontId="29" fillId="2" borderId="0"/>
    <xf numFmtId="0" fontId="29" fillId="2" borderId="0"/>
    <xf numFmtId="0" fontId="31" fillId="0" borderId="0"/>
    <xf numFmtId="9" fontId="32" fillId="0" borderId="0" applyBorder="0" applyAlignment="0" applyProtection="0"/>
    <xf numFmtId="0" fontId="33" fillId="2" borderId="0"/>
    <xf numFmtId="0" fontId="33" fillId="2" borderId="0"/>
    <xf numFmtId="0" fontId="33" fillId="2" borderId="0"/>
    <xf numFmtId="0" fontId="33" fillId="3" borderId="0"/>
    <xf numFmtId="0" fontId="33" fillId="2" borderId="0"/>
    <xf numFmtId="0" fontId="30" fillId="2" borderId="0"/>
    <xf numFmtId="0" fontId="33" fillId="3" borderId="0"/>
    <xf numFmtId="0" fontId="33" fillId="2" borderId="0"/>
    <xf numFmtId="0" fontId="9" fillId="0" borderId="0"/>
    <xf numFmtId="0" fontId="34" fillId="2" borderId="0"/>
    <xf numFmtId="0" fontId="34" fillId="2" borderId="0"/>
    <xf numFmtId="0" fontId="34" fillId="2" borderId="0"/>
    <xf numFmtId="0" fontId="34" fillId="3" borderId="0"/>
    <xf numFmtId="0" fontId="34" fillId="2" borderId="0"/>
    <xf numFmtId="0" fontId="30" fillId="2" borderId="0"/>
    <xf numFmtId="0" fontId="34" fillId="3" borderId="0"/>
    <xf numFmtId="0" fontId="34" fillId="2" borderId="0"/>
    <xf numFmtId="0" fontId="35" fillId="0" borderId="0">
      <alignment wrapText="1"/>
    </xf>
    <xf numFmtId="0" fontId="30" fillId="0" borderId="0">
      <alignment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20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>
      <alignment horizontal="center" wrapText="1"/>
      <protection locked="0"/>
    </xf>
    <xf numFmtId="188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189" fontId="4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1" fillId="0" borderId="0"/>
    <xf numFmtId="0" fontId="42" fillId="0" borderId="0"/>
    <xf numFmtId="0" fontId="43" fillId="0" borderId="0" applyNumberFormat="0" applyFill="0" applyBorder="0" applyAlignment="0" applyProtection="0"/>
    <xf numFmtId="0" fontId="38" fillId="0" borderId="0"/>
    <xf numFmtId="0" fontId="37" fillId="0" borderId="0"/>
    <xf numFmtId="0" fontId="38" fillId="0" borderId="0"/>
    <xf numFmtId="0" fontId="44" fillId="0" borderId="0"/>
    <xf numFmtId="190" fontId="22" fillId="0" borderId="0" applyFill="0" applyBorder="0" applyAlignment="0"/>
    <xf numFmtId="191" fontId="45" fillId="0" borderId="0" applyFill="0" applyBorder="0" applyAlignment="0"/>
    <xf numFmtId="192" fontId="45" fillId="0" borderId="0" applyFill="0" applyBorder="0" applyAlignment="0"/>
    <xf numFmtId="193" fontId="45" fillId="0" borderId="0" applyFill="0" applyBorder="0" applyAlignment="0"/>
    <xf numFmtId="194" fontId="1" fillId="0" borderId="0" applyFill="0" applyBorder="0" applyAlignment="0"/>
    <xf numFmtId="195" fontId="45" fillId="0" borderId="0" applyFill="0" applyBorder="0" applyAlignment="0"/>
    <xf numFmtId="196" fontId="45" fillId="0" borderId="0" applyFill="0" applyBorder="0" applyAlignment="0"/>
    <xf numFmtId="191" fontId="45" fillId="0" borderId="0" applyFill="0" applyBorder="0" applyAlignment="0"/>
    <xf numFmtId="0" fontId="46" fillId="0" borderId="0"/>
    <xf numFmtId="197" fontId="47" fillId="0" borderId="13" applyBorder="0"/>
    <xf numFmtId="197" fontId="48" fillId="0" borderId="9">
      <protection locked="0"/>
    </xf>
    <xf numFmtId="3" fontId="49" fillId="4" borderId="2"/>
    <xf numFmtId="0" fontId="50" fillId="0" borderId="14" applyNumberFormat="0" applyFill="0" applyProtection="0">
      <alignment horizontal="center"/>
    </xf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0" fontId="52" fillId="0" borderId="2"/>
    <xf numFmtId="195" fontId="45" fillId="0" borderId="0" applyFont="0" applyFill="0" applyBorder="0" applyAlignment="0" applyProtection="0"/>
    <xf numFmtId="199" fontId="5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3" fillId="0" borderId="0"/>
    <xf numFmtId="37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55" fillId="0" borderId="0" applyNumberFormat="0" applyAlignment="0"/>
    <xf numFmtId="201" fontId="56" fillId="0" borderId="0">
      <protection locked="0"/>
    </xf>
    <xf numFmtId="202" fontId="56" fillId="0" borderId="0">
      <protection locked="0"/>
    </xf>
    <xf numFmtId="203" fontId="57" fillId="0" borderId="15">
      <protection locked="0"/>
    </xf>
    <xf numFmtId="204" fontId="56" fillId="0" borderId="0">
      <protection locked="0"/>
    </xf>
    <xf numFmtId="205" fontId="56" fillId="0" borderId="0">
      <protection locked="0"/>
    </xf>
    <xf numFmtId="204" fontId="56" fillId="0" borderId="0" applyNumberFormat="0">
      <protection locked="0"/>
    </xf>
    <xf numFmtId="204" fontId="56" fillId="0" borderId="0">
      <protection locked="0"/>
    </xf>
    <xf numFmtId="197" fontId="58" fillId="0" borderId="11"/>
    <xf numFmtId="206" fontId="58" fillId="0" borderId="11"/>
    <xf numFmtId="191" fontId="45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/>
    <xf numFmtId="211" fontId="59" fillId="0" borderId="9"/>
    <xf numFmtId="167" fontId="12" fillId="0" borderId="0" applyFont="0" applyFill="0" applyBorder="0" applyAlignment="0" applyProtection="0"/>
    <xf numFmtId="1" fontId="60" fillId="0" borderId="7" applyBorder="0"/>
    <xf numFmtId="197" fontId="10" fillId="0" borderId="11">
      <alignment horizontal="center"/>
      <protection hidden="1"/>
    </xf>
    <xf numFmtId="212" fontId="61" fillId="0" borderId="11">
      <alignment horizontal="center"/>
      <protection hidden="1"/>
    </xf>
    <xf numFmtId="213" fontId="9" fillId="0" borderId="16"/>
    <xf numFmtId="0" fontId="62" fillId="2" borderId="0" applyNumberFormat="0" applyFont="0" applyFill="0" applyBorder="0" applyProtection="0">
      <alignment horizontal="left"/>
    </xf>
    <xf numFmtId="0" fontId="1" fillId="0" borderId="0" applyFont="0" applyFill="0" applyBorder="0" applyAlignment="0" applyProtection="0"/>
    <xf numFmtId="14" fontId="63" fillId="0" borderId="0" applyFill="0" applyBorder="0" applyAlignment="0"/>
    <xf numFmtId="0" fontId="1" fillId="0" borderId="0" applyFont="0" applyFill="0" applyBorder="0" applyAlignment="0" applyProtection="0"/>
    <xf numFmtId="0" fontId="64" fillId="0" borderId="0"/>
    <xf numFmtId="16" fontId="1" fillId="0" borderId="0"/>
    <xf numFmtId="16" fontId="1" fillId="0" borderId="0"/>
    <xf numFmtId="214" fontId="1" fillId="0" borderId="17">
      <alignment vertical="center"/>
    </xf>
    <xf numFmtId="215" fontId="9" fillId="0" borderId="0"/>
    <xf numFmtId="216" fontId="15" fillId="0" borderId="2"/>
    <xf numFmtId="217" fontId="14" fillId="0" borderId="0" applyFont="0" applyFill="0" applyBorder="0" applyAlignment="0" applyProtection="0"/>
    <xf numFmtId="218" fontId="1" fillId="0" borderId="0"/>
    <xf numFmtId="219" fontId="15" fillId="0" borderId="0"/>
    <xf numFmtId="171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3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ill="0" applyBorder="0" applyAlignment="0" applyProtection="0"/>
    <xf numFmtId="225" fontId="9" fillId="0" borderId="0" applyFill="0" applyBorder="0" applyAlignment="0" applyProtection="0"/>
    <xf numFmtId="225" fontId="9" fillId="0" borderId="0" applyFill="0" applyBorder="0" applyAlignment="0" applyProtection="0"/>
    <xf numFmtId="225" fontId="9" fillId="0" borderId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ill="0" applyBorder="0" applyAlignment="0" applyProtection="0"/>
    <xf numFmtId="225" fontId="9" fillId="0" borderId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ill="0" applyBorder="0" applyAlignment="0" applyProtection="0"/>
    <xf numFmtId="227" fontId="9" fillId="0" borderId="0" applyFill="0" applyBorder="0" applyAlignment="0" applyProtection="0"/>
    <xf numFmtId="227" fontId="9" fillId="0" borderId="0" applyFill="0" applyBorder="0" applyAlignment="0" applyProtection="0"/>
    <xf numFmtId="227" fontId="9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ill="0" applyBorder="0" applyAlignment="0" applyProtection="0"/>
    <xf numFmtId="227" fontId="9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8" fontId="9" fillId="0" borderId="0" applyFill="0" applyBorder="0" applyAlignment="0" applyProtection="0"/>
    <xf numFmtId="228" fontId="9" fillId="0" borderId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9" fontId="9" fillId="0" borderId="0" applyFill="0" applyBorder="0" applyAlignment="0" applyProtection="0"/>
    <xf numFmtId="229" fontId="9" fillId="0" borderId="0" applyFill="0" applyBorder="0" applyAlignment="0" applyProtection="0"/>
    <xf numFmtId="229" fontId="9" fillId="0" borderId="0" applyFill="0" applyBorder="0" applyAlignment="0" applyProtection="0"/>
    <xf numFmtId="229" fontId="9" fillId="0" borderId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3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ill="0" applyBorder="0" applyAlignment="0" applyProtection="0"/>
    <xf numFmtId="236" fontId="9" fillId="0" borderId="0" applyFill="0" applyBorder="0" applyAlignment="0" applyProtection="0"/>
    <xf numFmtId="236" fontId="9" fillId="0" borderId="0" applyFill="0" applyBorder="0" applyAlignment="0" applyProtection="0"/>
    <xf numFmtId="236" fontId="9" fillId="0" borderId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ill="0" applyBorder="0" applyAlignment="0" applyProtection="0"/>
    <xf numFmtId="236" fontId="9" fillId="0" borderId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ill="0" applyBorder="0" applyAlignment="0" applyProtection="0"/>
    <xf numFmtId="238" fontId="9" fillId="0" borderId="0" applyFill="0" applyBorder="0" applyAlignment="0" applyProtection="0"/>
    <xf numFmtId="238" fontId="9" fillId="0" borderId="0" applyFill="0" applyBorder="0" applyAlignment="0" applyProtection="0"/>
    <xf numFmtId="238" fontId="9" fillId="0" borderId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ill="0" applyBorder="0" applyAlignment="0" applyProtection="0"/>
    <xf numFmtId="238" fontId="9" fillId="0" borderId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239" fontId="9" fillId="0" borderId="0" applyFill="0" applyBorder="0" applyAlignment="0" applyProtection="0"/>
    <xf numFmtId="239" fontId="9" fillId="0" borderId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241" fontId="9" fillId="0" borderId="0" applyFill="0" applyBorder="0" applyAlignment="0" applyProtection="0"/>
    <xf numFmtId="241" fontId="9" fillId="0" borderId="0" applyFill="0" applyBorder="0" applyAlignment="0" applyProtection="0"/>
    <xf numFmtId="241" fontId="9" fillId="0" borderId="0" applyFill="0" applyBorder="0" applyAlignment="0" applyProtection="0"/>
    <xf numFmtId="241" fontId="9" fillId="0" borderId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3" fontId="9" fillId="0" borderId="0" applyFont="0" applyBorder="0" applyAlignment="0"/>
    <xf numFmtId="0" fontId="66" fillId="0" borderId="0" applyNumberFormat="0" applyFill="0" applyBorder="0" applyAlignment="0" applyProtection="0"/>
    <xf numFmtId="3" fontId="9" fillId="0" borderId="0" applyFont="0" applyBorder="0" applyAlignment="0"/>
    <xf numFmtId="3" fontId="9" fillId="0" borderId="0" applyFont="0" applyBorder="0" applyAlignment="0"/>
    <xf numFmtId="3" fontId="9" fillId="0" borderId="0" applyBorder="0" applyAlignment="0"/>
    <xf numFmtId="3" fontId="9" fillId="0" borderId="0" applyFont="0" applyBorder="0" applyAlignment="0"/>
    <xf numFmtId="3" fontId="9" fillId="0" borderId="0" applyBorder="0" applyAlignment="0"/>
    <xf numFmtId="3" fontId="9" fillId="0" borderId="0" applyFont="0" applyBorder="0" applyAlignment="0"/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5" fillId="0" borderId="0" applyFill="0" applyBorder="0" applyAlignment="0"/>
    <xf numFmtId="191" fontId="45" fillId="0" borderId="0" applyFill="0" applyBorder="0" applyAlignment="0"/>
    <xf numFmtId="0" fontId="67" fillId="0" borderId="0" applyNumberFormat="0" applyAlignment="0">
      <alignment horizontal="left"/>
    </xf>
    <xf numFmtId="242" fontId="1" fillId="0" borderId="0" applyFont="0" applyFill="0" applyBorder="0" applyAlignment="0" applyProtection="0"/>
    <xf numFmtId="3" fontId="9" fillId="0" borderId="0" applyFont="0" applyBorder="0" applyAlignment="0"/>
    <xf numFmtId="3" fontId="9" fillId="0" borderId="0" applyFont="0" applyBorder="0" applyAlignment="0"/>
    <xf numFmtId="3" fontId="9" fillId="0" borderId="0" applyFont="0" applyBorder="0" applyAlignment="0"/>
    <xf numFmtId="3" fontId="9" fillId="0" borderId="0" applyBorder="0" applyAlignment="0"/>
    <xf numFmtId="3" fontId="9" fillId="0" borderId="0" applyFont="0" applyBorder="0" applyAlignment="0"/>
    <xf numFmtId="3" fontId="9" fillId="0" borderId="0" applyBorder="0" applyAlignment="0"/>
    <xf numFmtId="3" fontId="9" fillId="0" borderId="0" applyFont="0" applyBorder="0" applyAlignment="0"/>
    <xf numFmtId="0" fontId="49" fillId="4" borderId="2">
      <alignment horizontal="centerContinuous" vertical="center"/>
    </xf>
    <xf numFmtId="3" fontId="49" fillId="4" borderId="2">
      <alignment horizontal="center" vertical="center" wrapText="1"/>
    </xf>
    <xf numFmtId="0" fontId="68" fillId="0" borderId="0" applyProtection="0"/>
    <xf numFmtId="0" fontId="69" fillId="0" borderId="0" applyProtection="0"/>
    <xf numFmtId="0" fontId="70" fillId="0" borderId="0" applyProtection="0"/>
    <xf numFmtId="0" fontId="71" fillId="0" borderId="0" applyNumberFormat="0" applyFont="0" applyFill="0" applyBorder="0" applyAlignment="0" applyProtection="0"/>
    <xf numFmtId="0" fontId="72" fillId="0" borderId="0" applyProtection="0"/>
    <xf numFmtId="0" fontId="73" fillId="0" borderId="0" applyProtection="0"/>
    <xf numFmtId="2" fontId="1" fillId="0" borderId="0" applyFont="0" applyFill="0" applyBorder="0" applyAlignment="0" applyProtection="0"/>
    <xf numFmtId="38" fontId="74" fillId="2" borderId="0" applyNumberFormat="0" applyBorder="0" applyAlignment="0" applyProtection="0"/>
    <xf numFmtId="243" fontId="15" fillId="5" borderId="18" applyBorder="0">
      <alignment horizontal="center"/>
    </xf>
    <xf numFmtId="243" fontId="15" fillId="5" borderId="18" applyBorder="0">
      <alignment horizontal="center"/>
    </xf>
    <xf numFmtId="243" fontId="15" fillId="5" borderId="18" applyBorder="0">
      <alignment horizontal="center"/>
    </xf>
    <xf numFmtId="0" fontId="75" fillId="0" borderId="0" applyNumberFormat="0" applyFont="0" applyBorder="0" applyAlignment="0">
      <alignment horizontal="left" vertical="center"/>
    </xf>
    <xf numFmtId="0" fontId="76" fillId="6" borderId="0"/>
    <xf numFmtId="0" fontId="77" fillId="0" borderId="0">
      <alignment horizontal="left"/>
    </xf>
    <xf numFmtId="0" fontId="78" fillId="0" borderId="19" applyNumberFormat="0" applyAlignment="0" applyProtection="0">
      <alignment horizontal="left" vertical="center"/>
    </xf>
    <xf numFmtId="0" fontId="78" fillId="0" borderId="4">
      <alignment horizontal="left" vertical="center"/>
    </xf>
    <xf numFmtId="244" fontId="79" fillId="7" borderId="0">
      <alignment horizontal="left" vertical="top"/>
    </xf>
    <xf numFmtId="245" fontId="80" fillId="0" borderId="0">
      <protection locked="0"/>
    </xf>
    <xf numFmtId="245" fontId="80" fillId="0" borderId="0">
      <protection locked="0"/>
    </xf>
    <xf numFmtId="0" fontId="81" fillId="0" borderId="20">
      <alignment horizontal="center"/>
    </xf>
    <xf numFmtId="0" fontId="81" fillId="0" borderId="0">
      <alignment horizontal="center"/>
    </xf>
    <xf numFmtId="207" fontId="82" fillId="8" borderId="2" applyNumberFormat="0" applyAlignment="0">
      <alignment horizontal="left" vertical="top"/>
    </xf>
    <xf numFmtId="49" fontId="83" fillId="0" borderId="2">
      <alignment vertical="center"/>
    </xf>
    <xf numFmtId="38" fontId="22" fillId="0" borderId="0" applyFont="0" applyFill="0" applyBorder="0" applyAlignment="0" applyProtection="0"/>
    <xf numFmtId="38" fontId="9" fillId="0" borderId="0" applyFill="0" applyBorder="0" applyAlignment="0" applyProtection="0"/>
    <xf numFmtId="180" fontId="21" fillId="0" borderId="0" applyFont="0" applyFill="0" applyBorder="0" applyAlignment="0" applyProtection="0"/>
    <xf numFmtId="246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7" borderId="0">
      <alignment horizontal="left" wrapText="1" indent="2"/>
    </xf>
    <xf numFmtId="10" fontId="74" fillId="7" borderId="2" applyNumberFormat="0" applyBorder="0" applyAlignment="0" applyProtection="0"/>
    <xf numFmtId="0" fontId="1" fillId="9" borderId="0"/>
    <xf numFmtId="2" fontId="87" fillId="0" borderId="3" applyBorder="0"/>
    <xf numFmtId="3" fontId="49" fillId="0" borderId="21" applyFont="0" applyAlignment="0">
      <alignment horizontal="center" vertical="center" wrapText="1"/>
    </xf>
    <xf numFmtId="3" fontId="49" fillId="0" borderId="6"/>
    <xf numFmtId="171" fontId="9" fillId="0" borderId="0" applyFont="0" applyFill="0" applyBorder="0" applyAlignment="0" applyProtection="0"/>
    <xf numFmtId="0" fontId="9" fillId="0" borderId="0"/>
    <xf numFmtId="0" fontId="22" fillId="0" borderId="0"/>
    <xf numFmtId="0" fontId="22" fillId="0" borderId="0"/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5" fillId="0" borderId="0" applyFill="0" applyBorder="0" applyAlignment="0"/>
    <xf numFmtId="191" fontId="45" fillId="0" borderId="0" applyFill="0" applyBorder="0" applyAlignment="0"/>
    <xf numFmtId="0" fontId="1" fillId="10" borderId="0"/>
    <xf numFmtId="197" fontId="74" fillId="0" borderId="13" applyFont="0"/>
    <xf numFmtId="3" fontId="1" fillId="0" borderId="22"/>
    <xf numFmtId="247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88" fillId="0" borderId="20"/>
    <xf numFmtId="249" fontId="89" fillId="0" borderId="8"/>
    <xf numFmtId="16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251" fontId="1" fillId="0" borderId="0" applyFont="0" applyFill="0" applyBorder="0" applyAlignment="0" applyProtection="0"/>
    <xf numFmtId="0" fontId="90" fillId="0" borderId="9"/>
    <xf numFmtId="0" fontId="91" fillId="0" borderId="0" applyNumberFormat="0" applyFont="0" applyFill="0" applyAlignment="0"/>
    <xf numFmtId="0" fontId="91" fillId="0" borderId="0" applyNumberFormat="0" applyFont="0" applyFill="0" applyAlignment="0"/>
    <xf numFmtId="0" fontId="91" fillId="0" borderId="0" applyNumberFormat="0" applyFont="0" applyFill="0" applyAlignment="0"/>
    <xf numFmtId="0" fontId="91" fillId="0" borderId="0" applyNumberFormat="0" applyFont="0" applyFill="0" applyAlignment="0"/>
    <xf numFmtId="0" fontId="9" fillId="0" borderId="0" applyNumberFormat="0" applyFill="0" applyAlignment="0"/>
    <xf numFmtId="0" fontId="91" fillId="0" borderId="0" applyNumberFormat="0" applyFont="0" applyFill="0" applyAlignment="0"/>
    <xf numFmtId="0" fontId="9" fillId="0" borderId="0" applyNumberFormat="0" applyFill="0" applyAlignment="0"/>
    <xf numFmtId="0" fontId="91" fillId="0" borderId="0" applyNumberFormat="0" applyFont="0" applyFill="0" applyAlignment="0"/>
    <xf numFmtId="0" fontId="58" fillId="0" borderId="0">
      <alignment horizontal="justify" vertical="top"/>
    </xf>
    <xf numFmtId="0" fontId="92" fillId="0" borderId="2"/>
    <xf numFmtId="0" fontId="3" fillId="0" borderId="0"/>
    <xf numFmtId="0" fontId="92" fillId="0" borderId="23"/>
    <xf numFmtId="37" fontId="93" fillId="0" borderId="0"/>
    <xf numFmtId="0" fontId="94" fillId="0" borderId="2" applyNumberFormat="0" applyFont="0" applyFill="0" applyBorder="0" applyAlignment="0">
      <alignment horizontal="center"/>
    </xf>
    <xf numFmtId="252" fontId="92" fillId="0" borderId="0"/>
    <xf numFmtId="0" fontId="95" fillId="0" borderId="0"/>
    <xf numFmtId="0" fontId="96" fillId="0" borderId="0"/>
    <xf numFmtId="0" fontId="9" fillId="0" borderId="0"/>
    <xf numFmtId="0" fontId="65" fillId="0" borderId="0"/>
    <xf numFmtId="3" fontId="97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99" fillId="11" borderId="0"/>
    <xf numFmtId="14" fontId="39" fillId="0" borderId="0">
      <alignment horizontal="center" wrapText="1"/>
      <protection locked="0"/>
    </xf>
    <xf numFmtId="194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24" applyNumberFormat="0" applyBorder="0"/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5" fillId="0" borderId="0" applyFill="0" applyBorder="0" applyAlignment="0"/>
    <xf numFmtId="191" fontId="45" fillId="0" borderId="0" applyFill="0" applyBorder="0" applyAlignment="0"/>
    <xf numFmtId="0" fontId="100" fillId="0" borderId="0"/>
    <xf numFmtId="0" fontId="22" fillId="0" borderId="0" applyNumberFormat="0" applyFont="0" applyFill="0" applyBorder="0" applyAlignment="0" applyProtection="0">
      <alignment horizontal="left"/>
    </xf>
    <xf numFmtId="0" fontId="101" fillId="0" borderId="20">
      <alignment horizontal="center"/>
    </xf>
    <xf numFmtId="0" fontId="102" fillId="12" borderId="0" applyNumberFormat="0" applyFont="0" applyBorder="0" applyAlignment="0">
      <alignment horizontal="center"/>
    </xf>
    <xf numFmtId="14" fontId="103" fillId="0" borderId="0" applyNumberFormat="0" applyFill="0" applyBorder="0" applyAlignment="0" applyProtection="0">
      <alignment horizontal="left"/>
    </xf>
    <xf numFmtId="180" fontId="21" fillId="0" borderId="0" applyFont="0" applyFill="0" applyBorder="0" applyAlignment="0" applyProtection="0"/>
    <xf numFmtId="0" fontId="9" fillId="0" borderId="0" applyNumberFormat="0" applyFill="0" applyBorder="0" applyAlignment="0" applyProtection="0"/>
    <xf numFmtId="4" fontId="104" fillId="13" borderId="25" applyNumberFormat="0" applyProtection="0">
      <alignment vertical="center"/>
    </xf>
    <xf numFmtId="4" fontId="105" fillId="13" borderId="25" applyNumberFormat="0" applyProtection="0">
      <alignment vertical="center"/>
    </xf>
    <xf numFmtId="4" fontId="106" fillId="13" borderId="25" applyNumberFormat="0" applyProtection="0">
      <alignment horizontal="left" vertical="center" indent="1"/>
    </xf>
    <xf numFmtId="4" fontId="106" fillId="14" borderId="0" applyNumberFormat="0" applyProtection="0">
      <alignment horizontal="left" vertical="center" indent="1"/>
    </xf>
    <xf numFmtId="4" fontId="106" fillId="15" borderId="25" applyNumberFormat="0" applyProtection="0">
      <alignment horizontal="right" vertical="center"/>
    </xf>
    <xf numFmtId="4" fontId="106" fillId="16" borderId="25" applyNumberFormat="0" applyProtection="0">
      <alignment horizontal="right" vertical="center"/>
    </xf>
    <xf numFmtId="4" fontId="106" fillId="17" borderId="25" applyNumberFormat="0" applyProtection="0">
      <alignment horizontal="right" vertical="center"/>
    </xf>
    <xf numFmtId="4" fontId="106" fillId="4" borderId="25" applyNumberFormat="0" applyProtection="0">
      <alignment horizontal="right" vertical="center"/>
    </xf>
    <xf numFmtId="4" fontId="106" fillId="18" borderId="25" applyNumberFormat="0" applyProtection="0">
      <alignment horizontal="right" vertical="center"/>
    </xf>
    <xf numFmtId="4" fontId="106" fillId="19" borderId="25" applyNumberFormat="0" applyProtection="0">
      <alignment horizontal="right" vertical="center"/>
    </xf>
    <xf numFmtId="4" fontId="106" fillId="20" borderId="25" applyNumberFormat="0" applyProtection="0">
      <alignment horizontal="right" vertical="center"/>
    </xf>
    <xf numFmtId="4" fontId="106" fillId="21" borderId="25" applyNumberFormat="0" applyProtection="0">
      <alignment horizontal="right" vertical="center"/>
    </xf>
    <xf numFmtId="4" fontId="106" fillId="22" borderId="25" applyNumberFormat="0" applyProtection="0">
      <alignment horizontal="right" vertical="center"/>
    </xf>
    <xf numFmtId="4" fontId="104" fillId="23" borderId="26" applyNumberFormat="0" applyProtection="0">
      <alignment horizontal="left" vertical="center" indent="1"/>
    </xf>
    <xf numFmtId="4" fontId="104" fillId="24" borderId="0" applyNumberFormat="0" applyProtection="0">
      <alignment horizontal="left" vertical="center" indent="1"/>
    </xf>
    <xf numFmtId="4" fontId="104" fillId="14" borderId="0" applyNumberFormat="0" applyProtection="0">
      <alignment horizontal="left" vertical="center" indent="1"/>
    </xf>
    <xf numFmtId="4" fontId="106" fillId="24" borderId="25" applyNumberFormat="0" applyProtection="0">
      <alignment horizontal="right" vertical="center"/>
    </xf>
    <xf numFmtId="4" fontId="63" fillId="24" borderId="0" applyNumberFormat="0" applyProtection="0">
      <alignment horizontal="left" vertical="center" indent="1"/>
    </xf>
    <xf numFmtId="4" fontId="63" fillId="14" borderId="0" applyNumberFormat="0" applyProtection="0">
      <alignment horizontal="left" vertical="center" indent="1"/>
    </xf>
    <xf numFmtId="4" fontId="106" fillId="5" borderId="25" applyNumberFormat="0" applyProtection="0">
      <alignment vertical="center"/>
    </xf>
    <xf numFmtId="4" fontId="107" fillId="5" borderId="25" applyNumberFormat="0" applyProtection="0">
      <alignment vertical="center"/>
    </xf>
    <xf numFmtId="4" fontId="104" fillId="24" borderId="27" applyNumberFormat="0" applyProtection="0">
      <alignment horizontal="left" vertical="center" indent="1"/>
    </xf>
    <xf numFmtId="4" fontId="106" fillId="5" borderId="25" applyNumberFormat="0" applyProtection="0">
      <alignment horizontal="right" vertical="center"/>
    </xf>
    <xf numFmtId="4" fontId="107" fillId="5" borderId="25" applyNumberFormat="0" applyProtection="0">
      <alignment horizontal="right" vertical="center"/>
    </xf>
    <xf numFmtId="4" fontId="104" fillId="24" borderId="25" applyNumberFormat="0" applyProtection="0">
      <alignment horizontal="left" vertical="center" indent="1"/>
    </xf>
    <xf numFmtId="4" fontId="108" fillId="8" borderId="27" applyNumberFormat="0" applyProtection="0">
      <alignment horizontal="left" vertical="center" indent="1"/>
    </xf>
    <xf numFmtId="4" fontId="109" fillId="5" borderId="25" applyNumberFormat="0" applyProtection="0">
      <alignment horizontal="right" vertical="center"/>
    </xf>
    <xf numFmtId="0" fontId="102" fillId="1" borderId="4" applyNumberFormat="0" applyFont="0" applyAlignment="0">
      <alignment horizontal="center"/>
    </xf>
    <xf numFmtId="0" fontId="110" fillId="0" borderId="0" applyNumberFormat="0" applyFill="0" applyBorder="0" applyAlignment="0" applyProtection="0">
      <alignment vertical="top"/>
      <protection locked="0"/>
    </xf>
    <xf numFmtId="3" fontId="8" fillId="0" borderId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>
      <alignment horizontal="center"/>
    </xf>
    <xf numFmtId="0" fontId="1" fillId="0" borderId="0"/>
    <xf numFmtId="0" fontId="15" fillId="0" borderId="0" applyNumberForma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80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113" fillId="0" borderId="0"/>
    <xf numFmtId="0" fontId="88" fillId="0" borderId="0"/>
    <xf numFmtId="0" fontId="114" fillId="7" borderId="0">
      <alignment wrapText="1"/>
    </xf>
    <xf numFmtId="40" fontId="115" fillId="0" borderId="0" applyBorder="0">
      <alignment horizontal="right"/>
    </xf>
    <xf numFmtId="254" fontId="92" fillId="0" borderId="3">
      <alignment horizontal="right" vertical="center"/>
    </xf>
    <xf numFmtId="255" fontId="9" fillId="0" borderId="3">
      <alignment horizontal="right" vertical="center"/>
    </xf>
    <xf numFmtId="256" fontId="9" fillId="0" borderId="3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5" fontId="9" fillId="0" borderId="3">
      <alignment horizontal="right" vertical="center"/>
    </xf>
    <xf numFmtId="256" fontId="9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4" fontId="92" fillId="0" borderId="3">
      <alignment horizontal="right" vertical="center"/>
    </xf>
    <xf numFmtId="258" fontId="116" fillId="0" borderId="3">
      <alignment horizontal="right" vertical="center"/>
    </xf>
    <xf numFmtId="250" fontId="9" fillId="0" borderId="3">
      <alignment horizontal="right" vertical="center"/>
    </xf>
    <xf numFmtId="250" fontId="9" fillId="0" borderId="3">
      <alignment horizontal="right" vertical="center"/>
    </xf>
    <xf numFmtId="254" fontId="92" fillId="0" borderId="3">
      <alignment horizontal="right" vertical="center"/>
    </xf>
    <xf numFmtId="248" fontId="89" fillId="0" borderId="3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3" fontId="9" fillId="0" borderId="3">
      <alignment horizontal="right" vertical="center"/>
    </xf>
    <xf numFmtId="260" fontId="21" fillId="0" borderId="3">
      <alignment horizontal="right" vertical="center"/>
    </xf>
    <xf numFmtId="264" fontId="15" fillId="0" borderId="3">
      <alignment horizontal="right" vertical="center"/>
    </xf>
    <xf numFmtId="263" fontId="9" fillId="0" borderId="3">
      <alignment horizontal="right" vertical="center"/>
    </xf>
    <xf numFmtId="260" fontId="21" fillId="0" borderId="3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0" fontId="21" fillId="0" borderId="3">
      <alignment horizontal="right" vertical="center"/>
    </xf>
    <xf numFmtId="248" fontId="8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3" fontId="9" fillId="0" borderId="3">
      <alignment horizontal="right" vertical="center"/>
    </xf>
    <xf numFmtId="260" fontId="21" fillId="0" borderId="3">
      <alignment horizontal="right" vertical="center"/>
    </xf>
    <xf numFmtId="264" fontId="15" fillId="0" borderId="3">
      <alignment horizontal="right" vertical="center"/>
    </xf>
    <xf numFmtId="265" fontId="15" fillId="0" borderId="28">
      <alignment horizontal="right" vertical="center"/>
    </xf>
    <xf numFmtId="265" fontId="15" fillId="0" borderId="28">
      <alignment horizontal="right" vertical="center"/>
    </xf>
    <xf numFmtId="263" fontId="9" fillId="0" borderId="3">
      <alignment horizontal="right" vertical="center"/>
    </xf>
    <xf numFmtId="266" fontId="12" fillId="0" borderId="3">
      <alignment horizontal="right" vertical="center"/>
    </xf>
    <xf numFmtId="263" fontId="9" fillId="0" borderId="3">
      <alignment horizontal="right" vertical="center"/>
    </xf>
    <xf numFmtId="264" fontId="15" fillId="0" borderId="3">
      <alignment horizontal="right" vertical="center"/>
    </xf>
    <xf numFmtId="266" fontId="12" fillId="0" borderId="3">
      <alignment horizontal="right" vertical="center"/>
    </xf>
    <xf numFmtId="263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58" fontId="116" fillId="0" borderId="3">
      <alignment horizontal="right" vertical="center"/>
    </xf>
    <xf numFmtId="254" fontId="92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66" fontId="12" fillId="0" borderId="3">
      <alignment horizontal="right" vertical="center"/>
    </xf>
    <xf numFmtId="258" fontId="116" fillId="0" borderId="3">
      <alignment horizontal="right" vertical="center"/>
    </xf>
    <xf numFmtId="254" fontId="92" fillId="0" borderId="3">
      <alignment horizontal="right" vertical="center"/>
    </xf>
    <xf numFmtId="267" fontId="92" fillId="0" borderId="28">
      <alignment horizontal="right" vertical="center"/>
    </xf>
    <xf numFmtId="267" fontId="92" fillId="0" borderId="28">
      <alignment horizontal="right" vertical="center"/>
    </xf>
    <xf numFmtId="266" fontId="12" fillId="0" borderId="3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54" fontId="92" fillId="0" borderId="3">
      <alignment horizontal="right" vertical="center"/>
    </xf>
    <xf numFmtId="264" fontId="15" fillId="0" borderId="3">
      <alignment horizontal="right" vertical="center"/>
    </xf>
    <xf numFmtId="254" fontId="92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64" fontId="15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48" fontId="89" fillId="0" borderId="3">
      <alignment horizontal="right" vertical="center"/>
    </xf>
    <xf numFmtId="262" fontId="9" fillId="0" borderId="3">
      <alignment horizontal="right" vertical="center"/>
    </xf>
    <xf numFmtId="254" fontId="92" fillId="0" borderId="3">
      <alignment horizontal="right" vertical="center"/>
    </xf>
    <xf numFmtId="263" fontId="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54" fontId="92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48" fontId="8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48" fontId="89" fillId="0" borderId="3">
      <alignment horizontal="right" vertical="center"/>
    </xf>
    <xf numFmtId="268" fontId="89" fillId="0" borderId="3">
      <alignment horizontal="right" vertical="center"/>
    </xf>
    <xf numFmtId="262" fontId="9" fillId="0" borderId="3">
      <alignment horizontal="right" vertical="center"/>
    </xf>
    <xf numFmtId="248" fontId="89" fillId="0" borderId="3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48" fontId="89" fillId="0" borderId="3">
      <alignment horizontal="right" vertical="center"/>
    </xf>
    <xf numFmtId="269" fontId="9" fillId="0" borderId="28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66" fontId="12" fillId="0" borderId="3">
      <alignment horizontal="right" vertical="center"/>
    </xf>
    <xf numFmtId="269" fontId="9" fillId="0" borderId="28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70" fontId="89" fillId="0" borderId="3">
      <alignment horizontal="right" vertical="center"/>
    </xf>
    <xf numFmtId="270" fontId="89" fillId="0" borderId="3">
      <alignment horizontal="right" vertical="center"/>
    </xf>
    <xf numFmtId="263" fontId="9" fillId="0" borderId="3">
      <alignment horizontal="right" vertical="center"/>
    </xf>
    <xf numFmtId="270" fontId="89" fillId="0" borderId="3">
      <alignment horizontal="right" vertical="center"/>
    </xf>
    <xf numFmtId="263" fontId="9" fillId="0" borderId="3">
      <alignment horizontal="right" vertical="center"/>
    </xf>
    <xf numFmtId="263" fontId="9" fillId="0" borderId="3">
      <alignment horizontal="right" vertical="center"/>
    </xf>
    <xf numFmtId="263" fontId="9" fillId="0" borderId="3">
      <alignment horizontal="right" vertical="center"/>
    </xf>
    <xf numFmtId="248" fontId="89" fillId="0" borderId="3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3" fontId="9" fillId="0" borderId="3">
      <alignment horizontal="right" vertical="center"/>
    </xf>
    <xf numFmtId="263" fontId="9" fillId="0" borderId="3">
      <alignment horizontal="right" vertical="center"/>
    </xf>
    <xf numFmtId="254" fontId="92" fillId="0" borderId="3">
      <alignment horizontal="right" vertical="center"/>
    </xf>
    <xf numFmtId="271" fontId="9" fillId="0" borderId="3">
      <alignment horizontal="right" vertical="center"/>
    </xf>
    <xf numFmtId="272" fontId="9" fillId="0" borderId="28">
      <alignment horizontal="right" vertical="center"/>
    </xf>
    <xf numFmtId="271" fontId="9" fillId="0" borderId="3">
      <alignment horizontal="right" vertical="center"/>
    </xf>
    <xf numFmtId="271" fontId="9" fillId="0" borderId="3">
      <alignment horizontal="right" vertical="center"/>
    </xf>
    <xf numFmtId="272" fontId="9" fillId="0" borderId="28">
      <alignment horizontal="right" vertical="center"/>
    </xf>
    <xf numFmtId="271" fontId="9" fillId="0" borderId="3">
      <alignment horizontal="right" vertical="center"/>
    </xf>
    <xf numFmtId="263" fontId="9" fillId="0" borderId="3">
      <alignment horizontal="right" vertical="center"/>
    </xf>
    <xf numFmtId="263" fontId="9" fillId="0" borderId="3">
      <alignment horizontal="right" vertical="center"/>
    </xf>
    <xf numFmtId="255" fontId="9" fillId="0" borderId="3">
      <alignment horizontal="right" vertical="center"/>
    </xf>
    <xf numFmtId="256" fontId="9" fillId="0" borderId="3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5" fontId="9" fillId="0" borderId="3">
      <alignment horizontal="right" vertical="center"/>
    </xf>
    <xf numFmtId="256" fontId="9" fillId="0" borderId="3">
      <alignment horizontal="right" vertical="center"/>
    </xf>
    <xf numFmtId="250" fontId="9" fillId="0" borderId="3">
      <alignment horizontal="right" vertical="center"/>
    </xf>
    <xf numFmtId="250" fontId="9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48" fontId="89" fillId="0" borderId="3">
      <alignment horizontal="right" vertical="center"/>
    </xf>
    <xf numFmtId="250" fontId="9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67" fontId="92" fillId="0" borderId="28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67" fontId="92" fillId="0" borderId="28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67" fontId="92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66" fontId="12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54" fontId="92" fillId="0" borderId="3">
      <alignment horizontal="right" vertical="center"/>
    </xf>
    <xf numFmtId="250" fontId="9" fillId="0" borderId="3">
      <alignment horizontal="right" vertical="center"/>
    </xf>
    <xf numFmtId="254" fontId="92" fillId="0" borderId="3">
      <alignment horizontal="right" vertical="center"/>
    </xf>
    <xf numFmtId="265" fontId="15" fillId="0" borderId="28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68" fontId="89" fillId="0" borderId="3">
      <alignment horizontal="right" vertical="center"/>
    </xf>
    <xf numFmtId="273" fontId="89" fillId="0" borderId="28">
      <alignment horizontal="right" vertical="center"/>
    </xf>
    <xf numFmtId="268" fontId="89" fillId="0" borderId="3">
      <alignment horizontal="right" vertical="center"/>
    </xf>
    <xf numFmtId="268" fontId="89" fillId="0" borderId="3">
      <alignment horizontal="right" vertical="center"/>
    </xf>
    <xf numFmtId="268" fontId="89" fillId="0" borderId="3">
      <alignment horizontal="right" vertical="center"/>
    </xf>
    <xf numFmtId="268" fontId="89" fillId="0" borderId="3">
      <alignment horizontal="right" vertical="center"/>
    </xf>
    <xf numFmtId="273" fontId="89" fillId="0" borderId="28">
      <alignment horizontal="right" vertical="center"/>
    </xf>
    <xf numFmtId="268" fontId="89" fillId="0" borderId="3">
      <alignment horizontal="right" vertical="center"/>
    </xf>
    <xf numFmtId="268" fontId="89" fillId="0" borderId="3">
      <alignment horizontal="right" vertical="center"/>
    </xf>
    <xf numFmtId="265" fontId="15" fillId="0" borderId="28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67" fontId="92" fillId="0" borderId="28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64" fontId="15" fillId="0" borderId="3">
      <alignment horizontal="right" vertical="center"/>
    </xf>
    <xf numFmtId="250" fontId="9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64" fontId="15" fillId="0" borderId="3">
      <alignment horizontal="right" vertical="center"/>
    </xf>
    <xf numFmtId="265" fontId="15" fillId="0" borderId="28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5" fontId="15" fillId="0" borderId="28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0" fontId="9" fillId="0" borderId="3">
      <alignment horizontal="right" vertical="center"/>
    </xf>
    <xf numFmtId="255" fontId="9" fillId="0" borderId="3">
      <alignment horizontal="right" vertical="center"/>
    </xf>
    <xf numFmtId="256" fontId="9" fillId="0" borderId="3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5" fontId="9" fillId="0" borderId="3">
      <alignment horizontal="right" vertical="center"/>
    </xf>
    <xf numFmtId="256" fontId="9" fillId="0" borderId="3">
      <alignment horizontal="right" vertical="center"/>
    </xf>
    <xf numFmtId="0" fontId="117" fillId="0" borderId="0">
      <alignment horizontal="centerContinuous"/>
    </xf>
    <xf numFmtId="197" fontId="58" fillId="0" borderId="11">
      <protection hidden="1"/>
    </xf>
    <xf numFmtId="49" fontId="63" fillId="0" borderId="0" applyFill="0" applyBorder="0" applyAlignment="0"/>
    <xf numFmtId="274" fontId="1" fillId="0" borderId="0" applyFill="0" applyBorder="0" applyAlignment="0"/>
    <xf numFmtId="275" fontId="1" fillId="0" borderId="0" applyFill="0" applyBorder="0" applyAlignment="0"/>
    <xf numFmtId="49" fontId="118" fillId="0" borderId="0">
      <alignment horizontal="justify" vertical="center" wrapText="1"/>
    </xf>
    <xf numFmtId="0" fontId="119" fillId="0" borderId="0">
      <alignment horizontal="center"/>
    </xf>
    <xf numFmtId="0" fontId="120" fillId="0" borderId="9"/>
    <xf numFmtId="4" fontId="121" fillId="0" borderId="0">
      <alignment horizontal="left" indent="1"/>
    </xf>
    <xf numFmtId="0" fontId="1" fillId="0" borderId="0"/>
    <xf numFmtId="0" fontId="120" fillId="0" borderId="29">
      <alignment horizontal="center"/>
    </xf>
    <xf numFmtId="276" fontId="92" fillId="0" borderId="3">
      <alignment horizontal="center"/>
    </xf>
    <xf numFmtId="0" fontId="14" fillId="0" borderId="0">
      <alignment vertical="center" wrapText="1"/>
      <protection locked="0"/>
    </xf>
    <xf numFmtId="0" fontId="122" fillId="0" borderId="30"/>
    <xf numFmtId="0" fontId="123" fillId="0" borderId="30"/>
    <xf numFmtId="0" fontId="123" fillId="0" borderId="30"/>
    <xf numFmtId="0" fontId="122" fillId="0" borderId="30"/>
    <xf numFmtId="0" fontId="122" fillId="0" borderId="30"/>
    <xf numFmtId="0" fontId="122" fillId="0" borderId="30"/>
    <xf numFmtId="0" fontId="122" fillId="0" borderId="31"/>
    <xf numFmtId="0" fontId="122" fillId="0" borderId="3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124" fillId="0" borderId="18" applyNumberFormat="0" applyBorder="0" applyAlignment="0"/>
    <xf numFmtId="277" fontId="1" fillId="0" borderId="5" applyFont="0" applyFill="0" applyBorder="0" applyProtection="0">
      <alignment horizontal="center"/>
      <protection locked="0"/>
    </xf>
    <xf numFmtId="278" fontId="62" fillId="0" borderId="32" applyFont="0" applyFill="0" applyBorder="0" applyProtection="0">
      <alignment horizontal="center"/>
    </xf>
    <xf numFmtId="38" fontId="1" fillId="0" borderId="2" applyFont="0" applyFill="0" applyBorder="0" applyAlignment="0" applyProtection="0">
      <protection locked="0"/>
    </xf>
    <xf numFmtId="15" fontId="1" fillId="0" borderId="2" applyFont="0" applyFill="0" applyBorder="0" applyProtection="0">
      <alignment horizontal="center"/>
      <protection locked="0"/>
    </xf>
    <xf numFmtId="10" fontId="1" fillId="0" borderId="2" applyFont="0" applyFill="0" applyBorder="0" applyProtection="0">
      <alignment horizontal="center"/>
      <protection locked="0"/>
    </xf>
    <xf numFmtId="279" fontId="1" fillId="0" borderId="2" applyFont="0" applyFill="0" applyBorder="0" applyProtection="0">
      <alignment horizontal="center"/>
    </xf>
    <xf numFmtId="235" fontId="84" fillId="0" borderId="0" applyFont="0" applyFill="0" applyBorder="0" applyAlignment="0" applyProtection="0"/>
    <xf numFmtId="275" fontId="92" fillId="0" borderId="0"/>
    <xf numFmtId="280" fontId="92" fillId="0" borderId="2"/>
    <xf numFmtId="0" fontId="126" fillId="0" borderId="0"/>
    <xf numFmtId="3" fontId="92" fillId="0" borderId="0" applyNumberFormat="0" applyBorder="0" applyAlignment="0" applyProtection="0">
      <alignment horizontal="centerContinuous"/>
      <protection locked="0"/>
    </xf>
    <xf numFmtId="3" fontId="127" fillId="0" borderId="0">
      <protection locked="0"/>
    </xf>
    <xf numFmtId="0" fontId="126" fillId="0" borderId="0"/>
    <xf numFmtId="0" fontId="128" fillId="0" borderId="33" applyFill="0" applyBorder="0" applyAlignment="0">
      <alignment horizontal="center"/>
    </xf>
    <xf numFmtId="207" fontId="129" fillId="25" borderId="1">
      <alignment vertical="top"/>
    </xf>
    <xf numFmtId="230" fontId="15" fillId="0" borderId="6">
      <alignment horizontal="left" vertical="top"/>
    </xf>
    <xf numFmtId="0" fontId="130" fillId="0" borderId="6">
      <alignment horizontal="left" vertical="center"/>
    </xf>
    <xf numFmtId="0" fontId="118" fillId="26" borderId="2">
      <alignment horizontal="left" vertical="center"/>
    </xf>
    <xf numFmtId="173" fontId="131" fillId="27" borderId="1"/>
    <xf numFmtId="230" fontId="82" fillId="0" borderId="1">
      <alignment horizontal="left" vertical="top"/>
    </xf>
    <xf numFmtId="0" fontId="132" fillId="28" borderId="0">
      <alignment horizontal="left" vertical="center"/>
    </xf>
    <xf numFmtId="281" fontId="1" fillId="0" borderId="0" applyFont="0" applyFill="0" applyBorder="0" applyAlignment="0" applyProtection="0"/>
    <xf numFmtId="282" fontId="1" fillId="0" borderId="0" applyFont="0" applyFill="0" applyBorder="0" applyAlignment="0" applyProtection="0"/>
    <xf numFmtId="283" fontId="65" fillId="0" borderId="0" applyFont="0" applyFill="0" applyBorder="0" applyAlignment="0" applyProtection="0"/>
    <xf numFmtId="284" fontId="65" fillId="0" borderId="0" applyFont="0" applyFill="0" applyBorder="0" applyAlignment="0" applyProtection="0"/>
    <xf numFmtId="0" fontId="133" fillId="0" borderId="34" applyNumberFormat="0" applyFont="0" applyAlignment="0">
      <alignment horizontal="center"/>
    </xf>
    <xf numFmtId="0" fontId="13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83" fontId="135" fillId="0" borderId="0" applyFont="0" applyFill="0" applyBorder="0" applyAlignment="0" applyProtection="0"/>
    <xf numFmtId="284" fontId="135" fillId="0" borderId="0" applyFont="0" applyFill="0" applyBorder="0" applyAlignment="0" applyProtection="0"/>
    <xf numFmtId="0" fontId="135" fillId="0" borderId="0"/>
    <xf numFmtId="0" fontId="136" fillId="0" borderId="0">
      <alignment vertical="center"/>
    </xf>
    <xf numFmtId="40" fontId="137" fillId="0" borderId="0" applyFont="0" applyFill="0" applyBorder="0" applyAlignment="0" applyProtection="0"/>
    <xf numFmtId="38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9" fontId="138" fillId="0" borderId="0" applyBorder="0" applyAlignment="0" applyProtection="0"/>
    <xf numFmtId="0" fontId="139" fillId="0" borderId="0"/>
    <xf numFmtId="0" fontId="91" fillId="0" borderId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40" fillId="0" borderId="0" applyFont="0" applyFill="0" applyBorder="0" applyAlignment="0" applyProtection="0"/>
    <xf numFmtId="171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285" fontId="95" fillId="0" borderId="0" applyFont="0" applyFill="0" applyBorder="0" applyAlignment="0" applyProtection="0"/>
    <xf numFmtId="286" fontId="95" fillId="0" borderId="0" applyFont="0" applyFill="0" applyBorder="0" applyAlignment="0" applyProtection="0"/>
    <xf numFmtId="0" fontId="143" fillId="0" borderId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/>
    <xf numFmtId="0" fontId="146" fillId="0" borderId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256" fontId="17" fillId="0" borderId="0" applyFont="0" applyFill="0" applyBorder="0" applyAlignment="0" applyProtection="0"/>
    <xf numFmtId="195" fontId="25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284" fontId="1" fillId="0" borderId="0" applyFont="0" applyFill="0" applyBorder="0" applyAlignment="0" applyProtection="0"/>
    <xf numFmtId="283" fontId="1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151" fillId="0" borderId="0">
      <alignment vertical="center"/>
    </xf>
    <xf numFmtId="43" fontId="152" fillId="0" borderId="0" applyFont="0" applyFill="0" applyBorder="0" applyAlignment="0" applyProtection="0"/>
    <xf numFmtId="0" fontId="125" fillId="0" borderId="0" applyFont="0">
      <alignment horizontal="centerContinuous"/>
    </xf>
    <xf numFmtId="0" fontId="153" fillId="0" borderId="0"/>
    <xf numFmtId="0" fontId="155" fillId="0" borderId="0"/>
    <xf numFmtId="3" fontId="156" fillId="0" borderId="2"/>
    <xf numFmtId="3" fontId="156" fillId="0" borderId="2"/>
    <xf numFmtId="0" fontId="1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57" fillId="0" borderId="13"/>
    <xf numFmtId="171" fontId="9" fillId="0" borderId="0" applyFont="0" applyFill="0" applyBorder="0" applyAlignment="0" applyProtection="0"/>
    <xf numFmtId="283" fontId="21" fillId="0" borderId="0" applyFont="0" applyFill="0" applyBorder="0" applyAlignment="0" applyProtection="0"/>
    <xf numFmtId="0" fontId="22" fillId="0" borderId="0"/>
    <xf numFmtId="283" fontId="21" fillId="0" borderId="0" applyFont="0" applyFill="0" applyBorder="0" applyAlignment="0" applyProtection="0"/>
    <xf numFmtId="0" fontId="23" fillId="0" borderId="0"/>
    <xf numFmtId="0" fontId="22" fillId="0" borderId="0"/>
    <xf numFmtId="0" fontId="22" fillId="0" borderId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 applyNumberFormat="0" applyFill="0" applyBorder="0" applyAlignment="0" applyProtection="0"/>
    <xf numFmtId="283" fontId="2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5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83" fontId="21" fillId="0" borderId="0" applyFont="0" applyFill="0" applyBorder="0" applyAlignment="0" applyProtection="0"/>
    <xf numFmtId="283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92" fontId="21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83" fontId="21" fillId="0" borderId="0" applyFont="0" applyFill="0" applyBorder="0" applyAlignment="0" applyProtection="0"/>
    <xf numFmtId="283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92" fontId="21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2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92" fontId="21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2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83" fontId="21" fillId="0" borderId="0" applyFont="0" applyFill="0" applyBorder="0" applyAlignment="0" applyProtection="0"/>
    <xf numFmtId="283" fontId="21" fillId="0" borderId="0" applyFont="0" applyFill="0" applyBorder="0" applyAlignment="0" applyProtection="0"/>
    <xf numFmtId="0" fontId="22" fillId="0" borderId="0"/>
    <xf numFmtId="0" fontId="23" fillId="0" borderId="0"/>
    <xf numFmtId="283" fontId="21" fillId="0" borderId="0" applyFont="0" applyFill="0" applyBorder="0" applyAlignment="0" applyProtection="0"/>
    <xf numFmtId="28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83" fontId="21" fillId="0" borderId="0" applyFont="0" applyFill="0" applyBorder="0" applyAlignment="0" applyProtection="0"/>
    <xf numFmtId="0" fontId="22" fillId="0" borderId="0"/>
    <xf numFmtId="0" fontId="15" fillId="0" borderId="0" applyNumberFormat="0" applyFill="0" applyBorder="0" applyAlignment="0" applyProtection="0"/>
    <xf numFmtId="0" fontId="23" fillId="0" borderId="0"/>
    <xf numFmtId="0" fontId="15" fillId="0" borderId="0" applyNumberFormat="0" applyFill="0" applyBorder="0" applyAlignment="0" applyProtection="0"/>
    <xf numFmtId="283" fontId="21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5" fillId="0" borderId="0" applyNumberFormat="0" applyFill="0" applyBorder="0" applyAlignment="0" applyProtection="0"/>
    <xf numFmtId="0" fontId="23" fillId="0" borderId="0"/>
    <xf numFmtId="293" fontId="158" fillId="0" borderId="0" applyFont="0" applyFill="0" applyBorder="0" applyAlignment="0" applyProtection="0"/>
    <xf numFmtId="294" fontId="158" fillId="0" borderId="0" applyFont="0" applyFill="0" applyBorder="0" applyAlignment="0" applyProtection="0"/>
    <xf numFmtId="0" fontId="159" fillId="0" borderId="0"/>
    <xf numFmtId="0" fontId="26" fillId="0" borderId="0"/>
    <xf numFmtId="1" fontId="27" fillId="0" borderId="2" applyBorder="0" applyAlignment="0">
      <alignment horizontal="center"/>
    </xf>
    <xf numFmtId="3" fontId="156" fillId="0" borderId="2"/>
    <xf numFmtId="3" fontId="156" fillId="0" borderId="2"/>
    <xf numFmtId="3" fontId="156" fillId="0" borderId="2"/>
    <xf numFmtId="0" fontId="29" fillId="2" borderId="0"/>
    <xf numFmtId="0" fontId="29" fillId="2" borderId="0"/>
    <xf numFmtId="0" fontId="30" fillId="2" borderId="0"/>
    <xf numFmtId="0" fontId="30" fillId="2" borderId="0"/>
    <xf numFmtId="181" fontId="24" fillId="0" borderId="0" applyFont="0" applyFill="0" applyBorder="0" applyAlignment="0" applyProtection="0"/>
    <xf numFmtId="0" fontId="29" fillId="2" borderId="0"/>
    <xf numFmtId="0" fontId="30" fillId="2" borderId="0"/>
    <xf numFmtId="181" fontId="24" fillId="0" borderId="0" applyFont="0" applyFill="0" applyBorder="0" applyAlignment="0" applyProtection="0"/>
    <xf numFmtId="0" fontId="29" fillId="2" borderId="0"/>
    <xf numFmtId="0" fontId="29" fillId="2" borderId="0"/>
    <xf numFmtId="0" fontId="30" fillId="2" borderId="0"/>
    <xf numFmtId="181" fontId="24" fillId="0" borderId="0" applyFont="0" applyFill="0" applyBorder="0" applyAlignment="0" applyProtection="0"/>
    <xf numFmtId="0" fontId="160" fillId="0" borderId="0" applyFont="0" applyFill="0" applyBorder="0" applyAlignment="0">
      <alignment horizontal="left"/>
    </xf>
    <xf numFmtId="0" fontId="29" fillId="3" borderId="0"/>
    <xf numFmtId="181" fontId="24" fillId="0" borderId="0" applyFont="0" applyFill="0" applyBorder="0" applyAlignment="0" applyProtection="0"/>
    <xf numFmtId="0" fontId="29" fillId="2" borderId="0"/>
    <xf numFmtId="0" fontId="29" fillId="2" borderId="0"/>
    <xf numFmtId="0" fontId="161" fillId="0" borderId="2" applyNumberFormat="0" applyFont="0" applyBorder="0">
      <alignment horizontal="left" indent="2"/>
    </xf>
    <xf numFmtId="0" fontId="161" fillId="0" borderId="2" applyNumberFormat="0" applyFont="0" applyBorder="0">
      <alignment horizontal="left" indent="2"/>
    </xf>
    <xf numFmtId="0" fontId="160" fillId="0" borderId="0" applyFont="0" applyFill="0" applyBorder="0" applyAlignment="0">
      <alignment horizontal="left"/>
    </xf>
    <xf numFmtId="0" fontId="162" fillId="30" borderId="35" applyFont="0" applyFill="0" applyAlignment="0">
      <alignment vertical="center" wrapText="1"/>
    </xf>
    <xf numFmtId="0" fontId="33" fillId="2" borderId="0"/>
    <xf numFmtId="0" fontId="30" fillId="2" borderId="0"/>
    <xf numFmtId="0" fontId="30" fillId="2" borderId="0"/>
    <xf numFmtId="0" fontId="33" fillId="2" borderId="0"/>
    <xf numFmtId="0" fontId="30" fillId="2" borderId="0"/>
    <xf numFmtId="0" fontId="33" fillId="3" borderId="0"/>
    <xf numFmtId="0" fontId="30" fillId="2" borderId="0"/>
    <xf numFmtId="0" fontId="33" fillId="2" borderId="0"/>
    <xf numFmtId="0" fontId="33" fillId="2" borderId="0"/>
    <xf numFmtId="0" fontId="161" fillId="0" borderId="2" applyNumberFormat="0" applyFont="0" applyBorder="0" applyAlignment="0">
      <alignment horizontal="center"/>
    </xf>
    <xf numFmtId="0" fontId="161" fillId="0" borderId="2" applyNumberFormat="0" applyFont="0" applyBorder="0" applyAlignment="0">
      <alignment horizontal="center"/>
    </xf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1" fillId="0" borderId="0"/>
    <xf numFmtId="0" fontId="34" fillId="2" borderId="0"/>
    <xf numFmtId="0" fontId="30" fillId="2" borderId="0"/>
    <xf numFmtId="0" fontId="30" fillId="2" borderId="0"/>
    <xf numFmtId="0" fontId="34" fillId="2" borderId="0"/>
    <xf numFmtId="0" fontId="30" fillId="2" borderId="0"/>
    <xf numFmtId="0" fontId="34" fillId="3" borderId="0"/>
    <xf numFmtId="0" fontId="30" fillId="2" borderId="0"/>
    <xf numFmtId="0" fontId="34" fillId="2" borderId="0"/>
    <xf numFmtId="0" fontId="35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0" fillId="0" borderId="0">
      <alignment wrapText="1"/>
    </xf>
    <xf numFmtId="0" fontId="35" fillId="0" borderId="0">
      <alignment wrapText="1"/>
    </xf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34" borderId="0" applyNumberFormat="0" applyBorder="0" applyAlignment="0" applyProtection="0"/>
    <xf numFmtId="0" fontId="53" fillId="37" borderId="0" applyNumberFormat="0" applyBorder="0" applyAlignment="0" applyProtection="0"/>
    <xf numFmtId="0" fontId="53" fillId="40" borderId="0" applyNumberFormat="0" applyBorder="0" applyAlignment="0" applyProtection="0"/>
    <xf numFmtId="0" fontId="15" fillId="0" borderId="0"/>
    <xf numFmtId="0" fontId="15" fillId="0" borderId="0"/>
    <xf numFmtId="0" fontId="163" fillId="41" borderId="0" applyNumberFormat="0" applyBorder="0" applyAlignment="0" applyProtection="0"/>
    <xf numFmtId="0" fontId="163" fillId="38" borderId="0" applyNumberFormat="0" applyBorder="0" applyAlignment="0" applyProtection="0"/>
    <xf numFmtId="0" fontId="163" fillId="39" borderId="0" applyNumberFormat="0" applyBorder="0" applyAlignment="0" applyProtection="0"/>
    <xf numFmtId="0" fontId="163" fillId="42" borderId="0" applyNumberFormat="0" applyBorder="0" applyAlignment="0" applyProtection="0"/>
    <xf numFmtId="0" fontId="163" fillId="43" borderId="0" applyNumberFormat="0" applyBorder="0" applyAlignment="0" applyProtection="0"/>
    <xf numFmtId="0" fontId="163" fillId="44" borderId="0" applyNumberFormat="0" applyBorder="0" applyAlignment="0" applyProtection="0"/>
    <xf numFmtId="0" fontId="89" fillId="0" borderId="0"/>
    <xf numFmtId="0" fontId="163" fillId="45" borderId="0" applyNumberFormat="0" applyBorder="0" applyAlignment="0" applyProtection="0"/>
    <xf numFmtId="0" fontId="163" fillId="46" borderId="0" applyNumberFormat="0" applyBorder="0" applyAlignment="0" applyProtection="0"/>
    <xf numFmtId="0" fontId="163" fillId="47" borderId="0" applyNumberFormat="0" applyBorder="0" applyAlignment="0" applyProtection="0"/>
    <xf numFmtId="0" fontId="163" fillId="42" borderId="0" applyNumberFormat="0" applyBorder="0" applyAlignment="0" applyProtection="0"/>
    <xf numFmtId="0" fontId="163" fillId="43" borderId="0" applyNumberFormat="0" applyBorder="0" applyAlignment="0" applyProtection="0"/>
    <xf numFmtId="0" fontId="163" fillId="48" borderId="0" applyNumberFormat="0" applyBorder="0" applyAlignment="0" applyProtection="0"/>
    <xf numFmtId="295" fontId="8" fillId="0" borderId="0" applyFont="0" applyFill="0" applyBorder="0" applyAlignment="0" applyProtection="0"/>
    <xf numFmtId="296" fontId="1" fillId="0" borderId="0" applyFont="0" applyFill="0" applyBorder="0" applyAlignment="0" applyProtection="0"/>
    <xf numFmtId="0" fontId="164" fillId="0" borderId="0" applyNumberFormat="0" applyBorder="0" applyAlignment="0">
      <alignment horizontal="center"/>
    </xf>
    <xf numFmtId="0" fontId="165" fillId="32" borderId="0" applyNumberFormat="0" applyBorder="0" applyAlignment="0" applyProtection="0"/>
    <xf numFmtId="0" fontId="92" fillId="0" borderId="0"/>
    <xf numFmtId="0" fontId="166" fillId="0" borderId="0"/>
    <xf numFmtId="0" fontId="167" fillId="0" borderId="0"/>
    <xf numFmtId="0" fontId="168" fillId="49" borderId="36" applyNumberFormat="0" applyAlignment="0" applyProtection="0"/>
    <xf numFmtId="297" fontId="21" fillId="0" borderId="0" applyFont="0" applyFill="0" applyBorder="0" applyAlignment="0" applyProtection="0"/>
    <xf numFmtId="3" fontId="49" fillId="4" borderId="2"/>
    <xf numFmtId="0" fontId="52" fillId="0" borderId="2"/>
    <xf numFmtId="220" fontId="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6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0" fontId="170" fillId="0" borderId="0">
      <alignment horizontal="center"/>
    </xf>
    <xf numFmtId="298" fontId="92" fillId="0" borderId="0" applyFont="0" applyFill="0" applyBorder="0" applyAlignment="0" applyProtection="0"/>
    <xf numFmtId="0" fontId="171" fillId="50" borderId="37" applyNumberFormat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6" fontId="15" fillId="0" borderId="2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1" fontId="65" fillId="0" borderId="0" applyFont="0" applyFill="0" applyBorder="0" applyAlignment="0" applyProtection="0"/>
    <xf numFmtId="175" fontId="9" fillId="0" borderId="0" applyFill="0" applyBorder="0" applyAlignment="0" applyProtection="0"/>
    <xf numFmtId="228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ill="0" applyBorder="0" applyAlignment="0" applyProtection="0"/>
    <xf numFmtId="225" fontId="9" fillId="0" borderId="0" applyFill="0" applyBorder="0" applyAlignment="0" applyProtection="0"/>
    <xf numFmtId="225" fontId="9" fillId="0" borderId="0" applyFill="0" applyBorder="0" applyAlignment="0" applyProtection="0"/>
    <xf numFmtId="225" fontId="9" fillId="0" borderId="0" applyFill="0" applyBorder="0" applyAlignment="0" applyProtection="0"/>
    <xf numFmtId="225" fontId="9" fillId="0" borderId="0" applyFill="0" applyBorder="0" applyAlignment="0" applyProtection="0"/>
    <xf numFmtId="225" fontId="9" fillId="0" borderId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ill="0" applyBorder="0" applyAlignment="0" applyProtection="0"/>
    <xf numFmtId="225" fontId="9" fillId="0" borderId="0" applyFill="0" applyBorder="0" applyAlignment="0" applyProtection="0"/>
    <xf numFmtId="225" fontId="9" fillId="0" borderId="0" applyFill="0" applyBorder="0" applyAlignment="0" applyProtection="0"/>
    <xf numFmtId="225" fontId="9" fillId="0" borderId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ill="0" applyBorder="0" applyAlignment="0" applyProtection="0"/>
    <xf numFmtId="225" fontId="9" fillId="0" borderId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9" fillId="0" borderId="0" applyFill="0" applyBorder="0" applyAlignment="0" applyProtection="0"/>
    <xf numFmtId="222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ill="0" applyBorder="0" applyAlignment="0" applyProtection="0"/>
    <xf numFmtId="227" fontId="9" fillId="0" borderId="0" applyFill="0" applyBorder="0" applyAlignment="0" applyProtection="0"/>
    <xf numFmtId="227" fontId="9" fillId="0" borderId="0" applyFill="0" applyBorder="0" applyAlignment="0" applyProtection="0"/>
    <xf numFmtId="227" fontId="9" fillId="0" borderId="0" applyFill="0" applyBorder="0" applyAlignment="0" applyProtection="0"/>
    <xf numFmtId="227" fontId="9" fillId="0" borderId="0" applyFill="0" applyBorder="0" applyAlignment="0" applyProtection="0"/>
    <xf numFmtId="227" fontId="9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ill="0" applyBorder="0" applyAlignment="0" applyProtection="0"/>
    <xf numFmtId="227" fontId="9" fillId="0" borderId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7" fontId="9" fillId="0" borderId="0" applyFill="0" applyBorder="0" applyAlignment="0" applyProtection="0"/>
    <xf numFmtId="227" fontId="9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ill="0" applyBorder="0" applyAlignment="0" applyProtection="0"/>
    <xf numFmtId="227" fontId="9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8" fontId="9" fillId="0" borderId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175" fontId="9" fillId="0" borderId="0" applyFill="0" applyBorder="0" applyAlignment="0" applyProtection="0"/>
    <xf numFmtId="228" fontId="9" fillId="0" borderId="0" applyFill="0" applyBorder="0" applyAlignment="0" applyProtection="0"/>
    <xf numFmtId="17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175" fontId="9" fillId="0" borderId="0" applyFill="0" applyBorder="0" applyAlignment="0" applyProtection="0"/>
    <xf numFmtId="228" fontId="9" fillId="0" borderId="0" applyFill="0" applyBorder="0" applyAlignment="0" applyProtection="0"/>
    <xf numFmtId="4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9" fontId="9" fillId="0" borderId="0" applyFill="0" applyBorder="0" applyAlignment="0" applyProtection="0"/>
    <xf numFmtId="229" fontId="9" fillId="0" borderId="0" applyFill="0" applyBorder="0" applyAlignment="0" applyProtection="0"/>
    <xf numFmtId="299" fontId="65" fillId="0" borderId="0" applyFont="0" applyFill="0" applyBorder="0" applyAlignment="0" applyProtection="0"/>
    <xf numFmtId="299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229" fontId="9" fillId="0" borderId="0" applyFill="0" applyBorder="0" applyAlignment="0" applyProtection="0"/>
    <xf numFmtId="229" fontId="9" fillId="0" borderId="0" applyFill="0" applyBorder="0" applyAlignment="0" applyProtection="0"/>
    <xf numFmtId="299" fontId="65" fillId="0" borderId="0" applyFont="0" applyFill="0" applyBorder="0" applyAlignment="0" applyProtection="0"/>
    <xf numFmtId="299" fontId="65" fillId="0" borderId="0" applyFont="0" applyFill="0" applyBorder="0" applyAlignment="0" applyProtection="0"/>
    <xf numFmtId="299" fontId="65" fillId="0" borderId="0" applyFont="0" applyFill="0" applyBorder="0" applyAlignment="0" applyProtection="0"/>
    <xf numFmtId="299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9" fontId="9" fillId="0" borderId="0" applyFill="0" applyBorder="0" applyAlignment="0" applyProtection="0"/>
    <xf numFmtId="229" fontId="9" fillId="0" borderId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229" fontId="9" fillId="0" borderId="0" applyFill="0" applyBorder="0" applyAlignment="0" applyProtection="0"/>
    <xf numFmtId="229" fontId="9" fillId="0" borderId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9" fontId="9" fillId="0" borderId="0" applyFill="0" applyBorder="0" applyAlignment="0" applyProtection="0"/>
    <xf numFmtId="229" fontId="9" fillId="0" borderId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220" fontId="65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240" fontId="9" fillId="0" borderId="0" applyFill="0" applyBorder="0" applyAlignment="0" applyProtection="0"/>
    <xf numFmtId="239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ill="0" applyBorder="0" applyAlignment="0" applyProtection="0"/>
    <xf numFmtId="236" fontId="9" fillId="0" borderId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ill="0" applyBorder="0" applyAlignment="0" applyProtection="0"/>
    <xf numFmtId="236" fontId="9" fillId="0" borderId="0" applyFill="0" applyBorder="0" applyAlignment="0" applyProtection="0"/>
    <xf numFmtId="236" fontId="9" fillId="0" borderId="0" applyFill="0" applyBorder="0" applyAlignment="0" applyProtection="0"/>
    <xf numFmtId="236" fontId="9" fillId="0" borderId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ill="0" applyBorder="0" applyAlignment="0" applyProtection="0"/>
    <xf numFmtId="236" fontId="9" fillId="0" borderId="0" applyFill="0" applyBorder="0" applyAlignment="0" applyProtection="0"/>
    <xf numFmtId="236" fontId="9" fillId="0" borderId="0" applyFill="0" applyBorder="0" applyAlignment="0" applyProtection="0"/>
    <xf numFmtId="236" fontId="9" fillId="0" borderId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9" fillId="0" borderId="0" applyFill="0" applyBorder="0" applyAlignment="0" applyProtection="0"/>
    <xf numFmtId="236" fontId="9" fillId="0" borderId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9" fillId="0" borderId="0" applyFill="0" applyBorder="0" applyAlignment="0" applyProtection="0"/>
    <xf numFmtId="232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ill="0" applyBorder="0" applyAlignment="0" applyProtection="0"/>
    <xf numFmtId="238" fontId="9" fillId="0" borderId="0" applyFill="0" applyBorder="0" applyAlignment="0" applyProtection="0"/>
    <xf numFmtId="238" fontId="9" fillId="0" borderId="0" applyFill="0" applyBorder="0" applyAlignment="0" applyProtection="0"/>
    <xf numFmtId="238" fontId="9" fillId="0" borderId="0" applyFill="0" applyBorder="0" applyAlignment="0" applyProtection="0"/>
    <xf numFmtId="238" fontId="9" fillId="0" borderId="0" applyFill="0" applyBorder="0" applyAlignment="0" applyProtection="0"/>
    <xf numFmtId="238" fontId="9" fillId="0" borderId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ill="0" applyBorder="0" applyAlignment="0" applyProtection="0"/>
    <xf numFmtId="238" fontId="9" fillId="0" borderId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8" fontId="9" fillId="0" borderId="0" applyFill="0" applyBorder="0" applyAlignment="0" applyProtection="0"/>
    <xf numFmtId="238" fontId="9" fillId="0" borderId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ill="0" applyBorder="0" applyAlignment="0" applyProtection="0"/>
    <xf numFmtId="238" fontId="9" fillId="0" borderId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9" fontId="9" fillId="0" borderId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40" fontId="9" fillId="0" borderId="0" applyFill="0" applyBorder="0" applyAlignment="0" applyProtection="0"/>
    <xf numFmtId="239" fontId="9" fillId="0" borderId="0" applyFill="0" applyBorder="0" applyAlignment="0" applyProtection="0"/>
    <xf numFmtId="17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240" fontId="9" fillId="0" borderId="0" applyFill="0" applyBorder="0" applyAlignment="0" applyProtection="0"/>
    <xf numFmtId="239" fontId="9" fillId="0" borderId="0" applyFill="0" applyBorder="0" applyAlignment="0" applyProtection="0"/>
    <xf numFmtId="43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241" fontId="9" fillId="0" borderId="0" applyFill="0" applyBorder="0" applyAlignment="0" applyProtection="0"/>
    <xf numFmtId="241" fontId="9" fillId="0" borderId="0" applyFill="0" applyBorder="0" applyAlignment="0" applyProtection="0"/>
    <xf numFmtId="301" fontId="65" fillId="0" borderId="0" applyFont="0" applyFill="0" applyBorder="0" applyAlignment="0" applyProtection="0"/>
    <xf numFmtId="301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241" fontId="9" fillId="0" borderId="0" applyFill="0" applyBorder="0" applyAlignment="0" applyProtection="0"/>
    <xf numFmtId="241" fontId="9" fillId="0" borderId="0" applyFill="0" applyBorder="0" applyAlignment="0" applyProtection="0"/>
    <xf numFmtId="301" fontId="65" fillId="0" borderId="0" applyFont="0" applyFill="0" applyBorder="0" applyAlignment="0" applyProtection="0"/>
    <xf numFmtId="301" fontId="65" fillId="0" borderId="0" applyFont="0" applyFill="0" applyBorder="0" applyAlignment="0" applyProtection="0"/>
    <xf numFmtId="301" fontId="65" fillId="0" borderId="0" applyFont="0" applyFill="0" applyBorder="0" applyAlignment="0" applyProtection="0"/>
    <xf numFmtId="301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241" fontId="9" fillId="0" borderId="0" applyFill="0" applyBorder="0" applyAlignment="0" applyProtection="0"/>
    <xf numFmtId="241" fontId="9" fillId="0" borderId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241" fontId="9" fillId="0" borderId="0" applyFill="0" applyBorder="0" applyAlignment="0" applyProtection="0"/>
    <xf numFmtId="241" fontId="9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241" fontId="9" fillId="0" borderId="0" applyFill="0" applyBorder="0" applyAlignment="0" applyProtection="0"/>
    <xf numFmtId="241" fontId="9" fillId="0" borderId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3" fontId="9" fillId="0" borderId="0" applyFont="0" applyBorder="0" applyAlignment="0"/>
    <xf numFmtId="3" fontId="9" fillId="0" borderId="0" applyFont="0" applyBorder="0" applyAlignment="0"/>
    <xf numFmtId="3" fontId="9" fillId="0" borderId="0" applyBorder="0" applyAlignment="0"/>
    <xf numFmtId="0" fontId="172" fillId="0" borderId="0" applyNumberFormat="0" applyFill="0" applyBorder="0" applyAlignment="0" applyProtection="0"/>
    <xf numFmtId="3" fontId="9" fillId="0" borderId="0" applyFont="0" applyBorder="0" applyAlignment="0"/>
    <xf numFmtId="3" fontId="9" fillId="0" borderId="0" applyFont="0" applyBorder="0" applyAlignment="0"/>
    <xf numFmtId="3" fontId="9" fillId="0" borderId="0" applyBorder="0" applyAlignment="0"/>
    <xf numFmtId="0" fontId="49" fillId="4" borderId="2">
      <alignment horizontal="centerContinuous" vertical="center"/>
    </xf>
    <xf numFmtId="3" fontId="49" fillId="4" borderId="2">
      <alignment horizontal="center" vertical="center" wrapText="1"/>
    </xf>
    <xf numFmtId="0" fontId="173" fillId="33" borderId="0" applyNumberFormat="0" applyBorder="0" applyAlignment="0" applyProtection="0"/>
    <xf numFmtId="302" fontId="5" fillId="2" borderId="0" applyBorder="0" applyProtection="0"/>
    <xf numFmtId="0" fontId="123" fillId="0" borderId="0">
      <alignment vertical="top" wrapText="1"/>
    </xf>
    <xf numFmtId="0" fontId="174" fillId="0" borderId="18" applyNumberFormat="0" applyFill="0" applyBorder="0" applyAlignment="0" applyProtection="0">
      <alignment horizontal="center" vertical="center"/>
    </xf>
    <xf numFmtId="0" fontId="174" fillId="0" borderId="18" applyNumberFormat="0" applyFill="0" applyBorder="0" applyAlignment="0" applyProtection="0">
      <alignment horizontal="center" vertical="center"/>
    </xf>
    <xf numFmtId="243" fontId="15" fillId="5" borderId="18" applyBorder="0">
      <alignment horizontal="center"/>
    </xf>
    <xf numFmtId="243" fontId="15" fillId="5" borderId="18" applyBorder="0">
      <alignment horizontal="center"/>
    </xf>
    <xf numFmtId="0" fontId="17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76" fillId="0" borderId="38" applyNumberFormat="0" applyFill="0" applyAlignment="0" applyProtection="0"/>
    <xf numFmtId="0" fontId="176" fillId="0" borderId="0" applyNumberFormat="0" applyFill="0" applyBorder="0" applyAlignment="0" applyProtection="0"/>
    <xf numFmtId="207" fontId="82" fillId="8" borderId="2" applyNumberFormat="0" applyAlignment="0">
      <alignment horizontal="left" vertical="top"/>
    </xf>
    <xf numFmtId="49" fontId="83" fillId="0" borderId="2">
      <alignment vertical="center"/>
    </xf>
    <xf numFmtId="0" fontId="3" fillId="0" borderId="0"/>
    <xf numFmtId="171" fontId="9" fillId="0" borderId="0" applyFont="0" applyFill="0" applyBorder="0" applyAlignment="0" applyProtection="0"/>
    <xf numFmtId="10" fontId="74" fillId="7" borderId="2" applyNumberFormat="0" applyBorder="0" applyAlignment="0" applyProtection="0"/>
    <xf numFmtId="0" fontId="177" fillId="36" borderId="36" applyNumberFormat="0" applyAlignment="0" applyProtection="0"/>
    <xf numFmtId="0" fontId="177" fillId="36" borderId="36" applyNumberFormat="0" applyAlignment="0" applyProtection="0"/>
    <xf numFmtId="0" fontId="177" fillId="36" borderId="36" applyNumberFormat="0" applyAlignment="0" applyProtection="0"/>
    <xf numFmtId="0" fontId="177" fillId="36" borderId="36" applyNumberFormat="0" applyAlignment="0" applyProtection="0"/>
    <xf numFmtId="0" fontId="177" fillId="36" borderId="36" applyNumberFormat="0" applyAlignment="0" applyProtection="0"/>
    <xf numFmtId="0" fontId="177" fillId="36" borderId="36" applyNumberFormat="0" applyAlignment="0" applyProtection="0"/>
    <xf numFmtId="0" fontId="177" fillId="36" borderId="36" applyNumberFormat="0" applyAlignment="0" applyProtection="0"/>
    <xf numFmtId="0" fontId="177" fillId="36" borderId="36" applyNumberFormat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39" fillId="0" borderId="39">
      <alignment horizontal="centerContinuous"/>
    </xf>
    <xf numFmtId="0" fontId="3" fillId="0" borderId="0" applyNumberFormat="0" applyFont="0" applyFill="0" applyBorder="0" applyProtection="0">
      <alignment horizontal="left" vertical="center"/>
    </xf>
    <xf numFmtId="0" fontId="181" fillId="0" borderId="40" applyNumberFormat="0" applyFill="0" applyAlignment="0" applyProtection="0"/>
    <xf numFmtId="213" fontId="182" fillId="0" borderId="8" applyNumberFormat="0" applyFont="0" applyFill="0" applyBorder="0">
      <alignment horizontal="center"/>
    </xf>
    <xf numFmtId="0" fontId="91" fillId="0" borderId="0" applyNumberFormat="0" applyFont="0" applyFill="0" applyAlignment="0"/>
    <xf numFmtId="0" fontId="91" fillId="0" borderId="0" applyNumberFormat="0" applyFont="0" applyFill="0" applyAlignment="0"/>
    <xf numFmtId="0" fontId="9" fillId="0" borderId="0" applyNumberFormat="0" applyFill="0" applyAlignment="0"/>
    <xf numFmtId="0" fontId="183" fillId="51" borderId="0" applyNumberFormat="0" applyBorder="0" applyAlignment="0" applyProtection="0"/>
    <xf numFmtId="0" fontId="92" fillId="0" borderId="2"/>
    <xf numFmtId="0" fontId="94" fillId="0" borderId="2" applyNumberFormat="0" applyFont="0" applyFill="0" applyBorder="0" applyAlignment="0">
      <alignment horizontal="center"/>
    </xf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9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Font="0"/>
    <xf numFmtId="0" fontId="1" fillId="52" borderId="41" applyNumberFormat="0" applyFont="0" applyAlignment="0" applyProtection="0"/>
    <xf numFmtId="303" fontId="184" fillId="0" borderId="0" applyFont="0" applyFill="0" applyBorder="0" applyProtection="0">
      <alignment vertical="top" wrapText="1"/>
    </xf>
    <xf numFmtId="0" fontId="15" fillId="0" borderId="9" applyNumberFormat="0" applyAlignment="0">
      <alignment horizontal="center"/>
    </xf>
    <xf numFmtId="0" fontId="15" fillId="0" borderId="0"/>
    <xf numFmtId="0" fontId="185" fillId="49" borderId="42" applyNumberFormat="0" applyAlignment="0" applyProtection="0"/>
    <xf numFmtId="167" fontId="186" fillId="0" borderId="9" applyFont="0" applyBorder="0" applyAlignment="0"/>
    <xf numFmtId="220" fontId="1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5" fillId="0" borderId="0"/>
    <xf numFmtId="304" fontId="187" fillId="0" borderId="0" applyFont="0" applyFill="0" applyBorder="0" applyAlignment="0" applyProtection="0"/>
    <xf numFmtId="167" fontId="188" fillId="0" borderId="0" applyNumberFormat="0" applyBorder="0" applyAlignment="0">
      <alignment horizontal="centerContinuous"/>
    </xf>
    <xf numFmtId="220" fontId="21" fillId="0" borderId="0" applyFont="0" applyFill="0" applyBorder="0" applyAlignment="0" applyProtection="0"/>
    <xf numFmtId="167" fontId="1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83" fontId="21" fillId="0" borderId="0" applyFont="0" applyFill="0" applyBorder="0" applyAlignment="0" applyProtection="0"/>
    <xf numFmtId="292" fontId="21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21" fillId="0" borderId="0" applyFont="0" applyFill="0" applyBorder="0" applyAlignment="0" applyProtection="0"/>
    <xf numFmtId="0" fontId="15" fillId="0" borderId="0"/>
    <xf numFmtId="305" fontId="92" fillId="0" borderId="0" applyFont="0" applyFill="0" applyBorder="0" applyAlignment="0" applyProtection="0"/>
    <xf numFmtId="283" fontId="21" fillId="0" borderId="0" applyFont="0" applyFill="0" applyBorder="0" applyAlignment="0" applyProtection="0"/>
    <xf numFmtId="292" fontId="21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21" fillId="0" borderId="0" applyFont="0" applyFill="0" applyBorder="0" applyAlignment="0" applyProtection="0"/>
    <xf numFmtId="0" fontId="15" fillId="0" borderId="0"/>
    <xf numFmtId="305" fontId="92" fillId="0" borderId="0" applyFont="0" applyFill="0" applyBorder="0" applyAlignment="0" applyProtection="0"/>
    <xf numFmtId="178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14" fontId="189" fillId="0" borderId="0"/>
    <xf numFmtId="256" fontId="9" fillId="0" borderId="3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6" fontId="9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48" fontId="89" fillId="0" borderId="3">
      <alignment horizontal="right" vertical="center"/>
    </xf>
    <xf numFmtId="258" fontId="116" fillId="0" borderId="3">
      <alignment horizontal="right" vertical="center"/>
    </xf>
    <xf numFmtId="248" fontId="89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48" fontId="89" fillId="0" borderId="3">
      <alignment horizontal="right" vertical="center"/>
    </xf>
    <xf numFmtId="254" fontId="92" fillId="0" borderId="3">
      <alignment horizontal="right" vertical="center"/>
    </xf>
    <xf numFmtId="248" fontId="89" fillId="0" borderId="3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1" fontId="21" fillId="0" borderId="28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3" fontId="9" fillId="0" borderId="3">
      <alignment horizontal="right" vertical="center"/>
    </xf>
    <xf numFmtId="264" fontId="15" fillId="0" borderId="3">
      <alignment horizontal="right" vertical="center"/>
    </xf>
    <xf numFmtId="263" fontId="9" fillId="0" borderId="3">
      <alignment horizontal="right" vertical="center"/>
    </xf>
    <xf numFmtId="248" fontId="89" fillId="0" borderId="3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6" fontId="12" fillId="0" borderId="3">
      <alignment horizontal="right" vertical="center"/>
    </xf>
    <xf numFmtId="264" fontId="15" fillId="0" borderId="3">
      <alignment horizontal="right" vertical="center"/>
    </xf>
    <xf numFmtId="263" fontId="9" fillId="0" borderId="3">
      <alignment horizontal="right" vertical="center"/>
    </xf>
    <xf numFmtId="248" fontId="89" fillId="0" borderId="3">
      <alignment horizontal="right" vertical="center"/>
    </xf>
    <xf numFmtId="260" fontId="21" fillId="0" borderId="3">
      <alignment horizontal="right" vertical="center"/>
    </xf>
    <xf numFmtId="248" fontId="89" fillId="0" borderId="3">
      <alignment horizontal="right" vertical="center"/>
    </xf>
    <xf numFmtId="263" fontId="9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60" fontId="21" fillId="0" borderId="3">
      <alignment horizontal="right" vertical="center"/>
    </xf>
    <xf numFmtId="263" fontId="9" fillId="0" borderId="3">
      <alignment horizontal="right" vertical="center"/>
    </xf>
    <xf numFmtId="263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3" fontId="9" fillId="0" borderId="3">
      <alignment horizontal="right" vertical="center"/>
    </xf>
    <xf numFmtId="263" fontId="9" fillId="0" borderId="3">
      <alignment horizontal="right" vertical="center"/>
    </xf>
    <xf numFmtId="265" fontId="15" fillId="0" borderId="28">
      <alignment horizontal="right" vertical="center"/>
    </xf>
    <xf numFmtId="264" fontId="15" fillId="0" borderId="3">
      <alignment horizontal="right" vertical="center"/>
    </xf>
    <xf numFmtId="260" fontId="21" fillId="0" borderId="3">
      <alignment horizontal="right" vertical="center"/>
    </xf>
    <xf numFmtId="264" fontId="15" fillId="0" borderId="3">
      <alignment horizontal="right" vertical="center"/>
    </xf>
    <xf numFmtId="260" fontId="21" fillId="0" borderId="3">
      <alignment horizontal="right" vertical="center"/>
    </xf>
    <xf numFmtId="263" fontId="9" fillId="0" borderId="3">
      <alignment horizontal="right" vertical="center"/>
    </xf>
    <xf numFmtId="264" fontId="15" fillId="0" borderId="3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66" fontId="12" fillId="0" borderId="3">
      <alignment horizontal="right" vertical="center"/>
    </xf>
    <xf numFmtId="258" fontId="116" fillId="0" borderId="3">
      <alignment horizontal="right" vertical="center"/>
    </xf>
    <xf numFmtId="254" fontId="92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63" fontId="9" fillId="0" borderId="3">
      <alignment horizontal="right" vertical="center"/>
    </xf>
    <xf numFmtId="266" fontId="12" fillId="0" borderId="3">
      <alignment horizontal="right" vertical="center"/>
    </xf>
    <xf numFmtId="258" fontId="116" fillId="0" borderId="3">
      <alignment horizontal="right" vertical="center"/>
    </xf>
    <xf numFmtId="263" fontId="9" fillId="0" borderId="3">
      <alignment horizontal="right" vertical="center"/>
    </xf>
    <xf numFmtId="266" fontId="12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70" fontId="89" fillId="0" borderId="3">
      <alignment horizontal="right" vertical="center"/>
    </xf>
    <xf numFmtId="270" fontId="89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64" fontId="15" fillId="0" borderId="3">
      <alignment horizontal="right" vertical="center"/>
    </xf>
    <xf numFmtId="266" fontId="12" fillId="0" borderId="3">
      <alignment horizontal="right" vertical="center"/>
    </xf>
    <xf numFmtId="267" fontId="92" fillId="0" borderId="28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70" fontId="89" fillId="0" borderId="3">
      <alignment horizontal="right" vertical="center"/>
    </xf>
    <xf numFmtId="254" fontId="92" fillId="0" borderId="3">
      <alignment horizontal="right" vertical="center"/>
    </xf>
    <xf numFmtId="270" fontId="89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48" fontId="89" fillId="0" borderId="3">
      <alignment horizontal="right" vertical="center"/>
    </xf>
    <xf numFmtId="263" fontId="9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62" fontId="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63" fontId="9" fillId="0" borderId="3">
      <alignment horizontal="right" vertical="center"/>
    </xf>
    <xf numFmtId="248" fontId="89" fillId="0" borderId="3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48" fontId="8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3" fontId="9" fillId="0" borderId="3">
      <alignment horizontal="right" vertical="center"/>
    </xf>
    <xf numFmtId="263" fontId="9" fillId="0" borderId="3">
      <alignment horizontal="right" vertical="center"/>
    </xf>
    <xf numFmtId="262" fontId="9" fillId="0" borderId="3">
      <alignment horizontal="right" vertical="center"/>
    </xf>
    <xf numFmtId="248" fontId="89" fillId="0" borderId="3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1" fontId="21" fillId="0" borderId="28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3" fontId="9" fillId="0" borderId="3">
      <alignment horizontal="right" vertical="center"/>
    </xf>
    <xf numFmtId="266" fontId="12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28">
      <alignment horizontal="right" vertical="center"/>
    </xf>
    <xf numFmtId="262" fontId="9" fillId="0" borderId="28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70" fontId="89" fillId="0" borderId="3">
      <alignment horizontal="right" vertical="center"/>
    </xf>
    <xf numFmtId="248" fontId="89" fillId="0" borderId="3">
      <alignment horizontal="right" vertical="center"/>
    </xf>
    <xf numFmtId="254" fontId="92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306" fontId="190" fillId="2" borderId="43" applyFont="0" applyFill="0" applyBorder="0"/>
    <xf numFmtId="269" fontId="9" fillId="0" borderId="28">
      <alignment horizontal="right" vertical="center"/>
    </xf>
    <xf numFmtId="263" fontId="9" fillId="0" borderId="3">
      <alignment horizontal="right" vertical="center"/>
    </xf>
    <xf numFmtId="263" fontId="9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306" fontId="190" fillId="2" borderId="43" applyFont="0" applyFill="0" applyBorder="0"/>
    <xf numFmtId="270" fontId="89" fillId="0" borderId="3">
      <alignment horizontal="right" vertical="center"/>
    </xf>
    <xf numFmtId="262" fontId="9" fillId="0" borderId="3">
      <alignment horizontal="right" vertical="center"/>
    </xf>
    <xf numFmtId="263" fontId="9" fillId="0" borderId="3">
      <alignment horizontal="right" vertical="center"/>
    </xf>
    <xf numFmtId="262" fontId="9" fillId="0" borderId="3">
      <alignment horizontal="right" vertical="center"/>
    </xf>
    <xf numFmtId="262" fontId="9" fillId="0" borderId="3">
      <alignment horizontal="right" vertical="center"/>
    </xf>
    <xf numFmtId="263" fontId="9" fillId="0" borderId="3">
      <alignment horizontal="right" vertical="center"/>
    </xf>
    <xf numFmtId="248" fontId="89" fillId="0" borderId="3">
      <alignment horizontal="right" vertical="center"/>
    </xf>
    <xf numFmtId="266" fontId="12" fillId="0" borderId="3">
      <alignment horizontal="right" vertical="center"/>
    </xf>
    <xf numFmtId="307" fontId="1" fillId="0" borderId="3">
      <alignment horizontal="right" vertical="center"/>
    </xf>
    <xf numFmtId="266" fontId="12" fillId="0" borderId="3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1" fontId="21" fillId="0" borderId="28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61" fontId="21" fillId="0" borderId="28">
      <alignment horizontal="right" vertical="center"/>
    </xf>
    <xf numFmtId="260" fontId="21" fillId="0" borderId="3">
      <alignment horizontal="right" vertical="center"/>
    </xf>
    <xf numFmtId="260" fontId="21" fillId="0" borderId="3">
      <alignment horizontal="right" vertical="center"/>
    </xf>
    <xf numFmtId="248" fontId="89" fillId="0" borderId="3">
      <alignment horizontal="right" vertical="center"/>
    </xf>
    <xf numFmtId="262" fontId="9" fillId="0" borderId="3">
      <alignment horizontal="right" vertical="center"/>
    </xf>
    <xf numFmtId="271" fontId="9" fillId="0" borderId="3">
      <alignment horizontal="right" vertical="center"/>
    </xf>
    <xf numFmtId="272" fontId="9" fillId="0" borderId="28">
      <alignment horizontal="right" vertical="center"/>
    </xf>
    <xf numFmtId="271" fontId="9" fillId="0" borderId="3">
      <alignment horizontal="right" vertical="center"/>
    </xf>
    <xf numFmtId="271" fontId="9" fillId="0" borderId="3">
      <alignment horizontal="right" vertical="center"/>
    </xf>
    <xf numFmtId="272" fontId="9" fillId="0" borderId="28">
      <alignment horizontal="right" vertical="center"/>
    </xf>
    <xf numFmtId="271" fontId="9" fillId="0" borderId="3">
      <alignment horizontal="right" vertical="center"/>
    </xf>
    <xf numFmtId="272" fontId="9" fillId="0" borderId="28">
      <alignment horizontal="right" vertical="center"/>
    </xf>
    <xf numFmtId="271" fontId="9" fillId="0" borderId="3">
      <alignment horizontal="right" vertical="center"/>
    </xf>
    <xf numFmtId="271" fontId="9" fillId="0" borderId="3">
      <alignment horizontal="right" vertical="center"/>
    </xf>
    <xf numFmtId="272" fontId="9" fillId="0" borderId="28">
      <alignment horizontal="right" vertical="center"/>
    </xf>
    <xf numFmtId="271" fontId="9" fillId="0" borderId="3">
      <alignment horizontal="right" vertical="center"/>
    </xf>
    <xf numFmtId="271" fontId="9" fillId="0" borderId="3">
      <alignment horizontal="right" vertical="center"/>
    </xf>
    <xf numFmtId="248" fontId="89" fillId="0" borderId="3">
      <alignment horizontal="right" vertical="center"/>
    </xf>
    <xf numFmtId="254" fontId="92" fillId="0" borderId="3">
      <alignment horizontal="right" vertical="center"/>
    </xf>
    <xf numFmtId="266" fontId="12" fillId="0" borderId="3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6" fontId="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54" fontId="92" fillId="0" borderId="3">
      <alignment horizontal="right" vertical="center"/>
    </xf>
    <xf numFmtId="248" fontId="89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67" fontId="92" fillId="0" borderId="28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67" fontId="92" fillId="0" borderId="28">
      <alignment horizontal="right" vertical="center"/>
    </xf>
    <xf numFmtId="254" fontId="92" fillId="0" borderId="3">
      <alignment horizontal="right" vertical="center"/>
    </xf>
    <xf numFmtId="267" fontId="92" fillId="0" borderId="28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67" fontId="92" fillId="0" borderId="28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9" fontId="116" fillId="0" borderId="28">
      <alignment horizontal="right" vertical="center"/>
    </xf>
    <xf numFmtId="258" fontId="116" fillId="0" borderId="3">
      <alignment horizontal="right" vertical="center"/>
    </xf>
    <xf numFmtId="258" fontId="116" fillId="0" borderId="3">
      <alignment horizontal="right" vertical="center"/>
    </xf>
    <xf numFmtId="254" fontId="92" fillId="0" borderId="3">
      <alignment horizontal="right" vertical="center"/>
    </xf>
    <xf numFmtId="267" fontId="92" fillId="0" borderId="28">
      <alignment horizontal="right" vertical="center"/>
    </xf>
    <xf numFmtId="264" fontId="15" fillId="0" borderId="3">
      <alignment horizontal="right" vertical="center"/>
    </xf>
    <xf numFmtId="265" fontId="15" fillId="0" borderId="28">
      <alignment horizontal="right" vertical="center"/>
    </xf>
    <xf numFmtId="265" fontId="15" fillId="0" borderId="28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70" fontId="8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66" fontId="12" fillId="0" borderId="3">
      <alignment horizontal="right" vertical="center"/>
    </xf>
    <xf numFmtId="248" fontId="89" fillId="0" borderId="3">
      <alignment horizontal="right" vertical="center"/>
    </xf>
    <xf numFmtId="268" fontId="89" fillId="0" borderId="3">
      <alignment horizontal="right" vertical="center"/>
    </xf>
    <xf numFmtId="273" fontId="89" fillId="0" borderId="28">
      <alignment horizontal="right" vertical="center"/>
    </xf>
    <xf numFmtId="268" fontId="89" fillId="0" borderId="3">
      <alignment horizontal="right" vertical="center"/>
    </xf>
    <xf numFmtId="268" fontId="89" fillId="0" borderId="3">
      <alignment horizontal="right" vertical="center"/>
    </xf>
    <xf numFmtId="273" fontId="89" fillId="0" borderId="28">
      <alignment horizontal="right" vertical="center"/>
    </xf>
    <xf numFmtId="268" fontId="89" fillId="0" borderId="3">
      <alignment horizontal="right" vertical="center"/>
    </xf>
    <xf numFmtId="273" fontId="89" fillId="0" borderId="28">
      <alignment horizontal="right" vertical="center"/>
    </xf>
    <xf numFmtId="268" fontId="89" fillId="0" borderId="3">
      <alignment horizontal="right" vertical="center"/>
    </xf>
    <xf numFmtId="268" fontId="89" fillId="0" borderId="3">
      <alignment horizontal="right" vertical="center"/>
    </xf>
    <xf numFmtId="273" fontId="89" fillId="0" borderId="28">
      <alignment horizontal="right" vertical="center"/>
    </xf>
    <xf numFmtId="268" fontId="89" fillId="0" borderId="3">
      <alignment horizontal="right" vertical="center"/>
    </xf>
    <xf numFmtId="268" fontId="89" fillId="0" borderId="3">
      <alignment horizontal="right" vertical="center"/>
    </xf>
    <xf numFmtId="264" fontId="15" fillId="0" borderId="3">
      <alignment horizontal="right" vertical="center"/>
    </xf>
    <xf numFmtId="265" fontId="15" fillId="0" borderId="28">
      <alignment horizontal="right" vertical="center"/>
    </xf>
    <xf numFmtId="265" fontId="15" fillId="0" borderId="28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54" fontId="92" fillId="0" borderId="3">
      <alignment horizontal="right" vertical="center"/>
    </xf>
    <xf numFmtId="248" fontId="89" fillId="0" borderId="3">
      <alignment horizontal="right" vertical="center"/>
    </xf>
    <xf numFmtId="248" fontId="89" fillId="0" borderId="3">
      <alignment horizontal="right" vertical="center"/>
    </xf>
    <xf numFmtId="306" fontId="190" fillId="2" borderId="43" applyFont="0" applyFill="0" applyBorder="0"/>
    <xf numFmtId="266" fontId="12" fillId="0" borderId="3">
      <alignment horizontal="right" vertical="center"/>
    </xf>
    <xf numFmtId="266" fontId="12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66" fontId="12" fillId="0" borderId="3">
      <alignment horizontal="right" vertical="center"/>
    </xf>
    <xf numFmtId="250" fontId="9" fillId="0" borderId="3">
      <alignment horizontal="right" vertical="center"/>
    </xf>
    <xf numFmtId="258" fontId="116" fillId="0" borderId="3">
      <alignment horizontal="right" vertical="center"/>
    </xf>
    <xf numFmtId="264" fontId="15" fillId="0" borderId="3">
      <alignment horizontal="right" vertical="center"/>
    </xf>
    <xf numFmtId="265" fontId="15" fillId="0" borderId="28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5" fontId="15" fillId="0" borderId="28">
      <alignment horizontal="right" vertical="center"/>
    </xf>
    <xf numFmtId="264" fontId="15" fillId="0" borderId="3">
      <alignment horizontal="right" vertical="center"/>
    </xf>
    <xf numFmtId="265" fontId="15" fillId="0" borderId="28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5" fontId="15" fillId="0" borderId="28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4" fontId="15" fillId="0" borderId="3">
      <alignment horizontal="right" vertical="center"/>
    </xf>
    <xf numFmtId="266" fontId="12" fillId="0" borderId="3">
      <alignment horizontal="right" vertical="center"/>
    </xf>
    <xf numFmtId="264" fontId="15" fillId="0" borderId="3">
      <alignment horizontal="right" vertical="center"/>
    </xf>
    <xf numFmtId="266" fontId="12" fillId="0" borderId="3">
      <alignment horizontal="right" vertical="center"/>
    </xf>
    <xf numFmtId="264" fontId="15" fillId="0" borderId="3">
      <alignment horizontal="right" vertical="center"/>
    </xf>
    <xf numFmtId="266" fontId="12" fillId="0" borderId="3">
      <alignment horizontal="right" vertical="center"/>
    </xf>
    <xf numFmtId="254" fontId="92" fillId="0" borderId="3">
      <alignment horizontal="right" vertical="center"/>
    </xf>
    <xf numFmtId="248" fontId="89" fillId="0" borderId="3">
      <alignment horizontal="right" vertical="center"/>
    </xf>
    <xf numFmtId="254" fontId="92" fillId="0" borderId="3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6" fontId="9" fillId="0" borderId="3">
      <alignment horizontal="right" vertical="center"/>
    </xf>
    <xf numFmtId="257" fontId="9" fillId="0" borderId="28">
      <alignment horizontal="right" vertical="center"/>
    </xf>
    <xf numFmtId="256" fontId="9" fillId="0" borderId="3">
      <alignment horizontal="right" vertical="center"/>
    </xf>
    <xf numFmtId="256" fontId="9" fillId="0" borderId="3">
      <alignment horizontal="right" vertical="center"/>
    </xf>
    <xf numFmtId="308" fontId="191" fillId="0" borderId="3">
      <alignment horizontal="right" vertical="center"/>
    </xf>
    <xf numFmtId="0" fontId="192" fillId="0" borderId="9">
      <alignment horizontal="center" vertical="center" wrapText="1"/>
    </xf>
    <xf numFmtId="40" fontId="5" fillId="0" borderId="0"/>
    <xf numFmtId="3" fontId="193" fillId="0" borderId="0" applyNumberFormat="0" applyFill="0" applyBorder="0" applyAlignment="0" applyProtection="0">
      <alignment horizontal="center" wrapText="1"/>
    </xf>
    <xf numFmtId="0" fontId="194" fillId="0" borderId="1" applyBorder="0" applyAlignment="0">
      <alignment horizontal="center" vertical="center"/>
    </xf>
    <xf numFmtId="0" fontId="195" fillId="0" borderId="0" applyNumberFormat="0" applyFill="0" applyBorder="0" applyAlignment="0" applyProtection="0">
      <alignment horizontal="centerContinuous"/>
    </xf>
    <xf numFmtId="0" fontId="174" fillId="0" borderId="44" applyNumberFormat="0" applyFill="0" applyBorder="0" applyAlignment="0" applyProtection="0">
      <alignment horizontal="center" vertical="center" wrapText="1"/>
    </xf>
    <xf numFmtId="0" fontId="196" fillId="0" borderId="0" applyNumberFormat="0" applyFill="0" applyBorder="0" applyAlignment="0" applyProtection="0"/>
    <xf numFmtId="0" fontId="197" fillId="0" borderId="45" applyNumberFormat="0" applyBorder="0" applyAlignment="0">
      <alignment vertical="center"/>
    </xf>
    <xf numFmtId="0" fontId="1" fillId="0" borderId="35" applyNumberFormat="0" applyFont="0" applyFill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22" fillId="0" borderId="30"/>
    <xf numFmtId="0" fontId="12" fillId="0" borderId="9" applyNumberFormat="0" applyBorder="0" applyAlignment="0"/>
    <xf numFmtId="0" fontId="198" fillId="0" borderId="8" applyNumberFormat="0" applyBorder="0" applyAlignment="0">
      <alignment horizontal="center"/>
    </xf>
    <xf numFmtId="309" fontId="199" fillId="0" borderId="0" applyNumberFormat="0" applyFont="0" applyFill="0" applyBorder="0" applyAlignment="0">
      <alignment horizontal="centerContinuous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0" fillId="0" borderId="46" applyNumberFormat="0" applyAlignment="0">
      <alignment horizontal="center"/>
    </xf>
    <xf numFmtId="38" fontId="1" fillId="0" borderId="2" applyFont="0" applyFill="0" applyBorder="0" applyAlignment="0" applyProtection="0">
      <protection locked="0"/>
    </xf>
    <xf numFmtId="15" fontId="1" fillId="0" borderId="2" applyFont="0" applyFill="0" applyBorder="0" applyProtection="0">
      <alignment horizontal="center"/>
      <protection locked="0"/>
    </xf>
    <xf numFmtId="10" fontId="1" fillId="0" borderId="2" applyFont="0" applyFill="0" applyBorder="0" applyProtection="0">
      <alignment horizontal="center"/>
      <protection locked="0"/>
    </xf>
    <xf numFmtId="279" fontId="1" fillId="0" borderId="2" applyFont="0" applyFill="0" applyBorder="0" applyProtection="0">
      <alignment horizontal="center"/>
    </xf>
    <xf numFmtId="165" fontId="1" fillId="0" borderId="0" applyFont="0" applyFill="0" applyBorder="0" applyAlignment="0" applyProtection="0"/>
    <xf numFmtId="310" fontId="1" fillId="0" borderId="0" applyFont="0" applyFill="0" applyBorder="0" applyAlignment="0" applyProtection="0"/>
    <xf numFmtId="0" fontId="78" fillId="0" borderId="22">
      <alignment horizontal="center"/>
    </xf>
    <xf numFmtId="280" fontId="92" fillId="0" borderId="2"/>
    <xf numFmtId="0" fontId="118" fillId="26" borderId="2">
      <alignment horizontal="left"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201" fillId="0" borderId="0" applyNumberFormat="0" applyFill="0" applyBorder="0" applyAlignment="0" applyProtection="0"/>
    <xf numFmtId="0" fontId="202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9" fillId="0" borderId="47" applyFont="0" applyBorder="0" applyAlignment="0">
      <alignment horizontal="center"/>
    </xf>
    <xf numFmtId="171" fontId="9" fillId="0" borderId="0" applyFont="0" applyFill="0" applyBorder="0" applyAlignment="0" applyProtection="0"/>
    <xf numFmtId="171" fontId="203" fillId="0" borderId="0" applyFont="0" applyFill="0" applyBorder="0" applyAlignment="0" applyProtection="0"/>
    <xf numFmtId="0" fontId="204" fillId="0" borderId="13"/>
    <xf numFmtId="0" fontId="142" fillId="0" borderId="0"/>
    <xf numFmtId="0" fontId="1" fillId="0" borderId="0"/>
    <xf numFmtId="43" fontId="208" fillId="0" borderId="0" applyFont="0" applyFill="0" applyBorder="0" applyAlignment="0" applyProtection="0"/>
  </cellStyleXfs>
  <cellXfs count="200">
    <xf numFmtId="0" fontId="0" fillId="0" borderId="0" xfId="0"/>
    <xf numFmtId="0" fontId="5" fillId="0" borderId="0" xfId="1" applyFont="1" applyFill="1"/>
    <xf numFmtId="0" fontId="5" fillId="0" borderId="9" xfId="1" applyFont="1" applyFill="1" applyBorder="1" applyAlignment="1">
      <alignment horizontal="center"/>
    </xf>
    <xf numFmtId="164" fontId="5" fillId="0" borderId="9" xfId="1" applyNumberFormat="1" applyFont="1" applyFill="1" applyBorder="1" applyAlignment="1">
      <alignment horizontal="right"/>
    </xf>
    <xf numFmtId="0" fontId="5" fillId="0" borderId="0" xfId="1" applyFont="1" applyFill="1" applyAlignment="1">
      <alignment horizontal="center"/>
    </xf>
    <xf numFmtId="0" fontId="6" fillId="0" borderId="9" xfId="1" applyFont="1" applyFill="1" applyBorder="1" applyAlignment="1">
      <alignment horizontal="right"/>
    </xf>
    <xf numFmtId="3" fontId="7" fillId="0" borderId="9" xfId="1" applyNumberFormat="1" applyFont="1" applyFill="1" applyBorder="1" applyAlignment="1">
      <alignment horizontal="right"/>
    </xf>
    <xf numFmtId="0" fontId="7" fillId="0" borderId="9" xfId="1" applyFont="1" applyFill="1" applyBorder="1" applyAlignment="1">
      <alignment horizontal="right"/>
    </xf>
    <xf numFmtId="3" fontId="7" fillId="0" borderId="9" xfId="1" applyNumberFormat="1" applyFont="1" applyFill="1" applyBorder="1" applyAlignment="1"/>
    <xf numFmtId="0" fontId="7" fillId="0" borderId="0" xfId="1" applyFont="1" applyFill="1" applyBorder="1" applyAlignment="1"/>
    <xf numFmtId="164" fontId="7" fillId="0" borderId="9" xfId="1" applyNumberFormat="1" applyFont="1" applyFill="1" applyBorder="1" applyAlignment="1">
      <alignment horizontal="right"/>
    </xf>
    <xf numFmtId="3" fontId="7" fillId="0" borderId="9" xfId="1" applyNumberFormat="1" applyFont="1" applyFill="1" applyBorder="1"/>
    <xf numFmtId="0" fontId="7" fillId="0" borderId="0" xfId="1" applyFont="1" applyFill="1"/>
    <xf numFmtId="164" fontId="7" fillId="0" borderId="9" xfId="1" applyNumberFormat="1" applyFont="1" applyFill="1" applyBorder="1" applyAlignment="1"/>
    <xf numFmtId="164" fontId="3" fillId="0" borderId="0" xfId="1" applyNumberFormat="1" applyFont="1" applyFill="1"/>
    <xf numFmtId="0" fontId="206" fillId="0" borderId="0" xfId="1154" applyFont="1"/>
    <xf numFmtId="3" fontId="206" fillId="0" borderId="0" xfId="1154" applyNumberFormat="1" applyFont="1" applyAlignment="1">
      <alignment horizontal="center" vertical="center" wrapText="1"/>
    </xf>
    <xf numFmtId="3" fontId="205" fillId="0" borderId="18" xfId="1154" applyNumberFormat="1" applyFont="1" applyBorder="1" applyAlignment="1">
      <alignment horizontal="center" vertical="center" wrapText="1"/>
    </xf>
    <xf numFmtId="3" fontId="205" fillId="0" borderId="18" xfId="1154" applyNumberFormat="1" applyFont="1" applyBorder="1" applyAlignment="1">
      <alignment horizontal="left" vertical="center" wrapText="1"/>
    </xf>
    <xf numFmtId="3" fontId="205" fillId="0" borderId="18" xfId="1154" applyNumberFormat="1" applyFont="1" applyBorder="1" applyAlignment="1">
      <alignment horizontal="right" vertical="center" wrapText="1"/>
    </xf>
    <xf numFmtId="0" fontId="205" fillId="0" borderId="0" xfId="1154" applyFont="1"/>
    <xf numFmtId="3" fontId="205" fillId="0" borderId="9" xfId="1154" applyNumberFormat="1" applyFont="1" applyBorder="1" applyAlignment="1">
      <alignment horizontal="center" vertical="center" wrapText="1"/>
    </xf>
    <xf numFmtId="3" fontId="205" fillId="0" borderId="9" xfId="1154" applyNumberFormat="1" applyFont="1" applyBorder="1" applyAlignment="1">
      <alignment horizontal="left" vertical="center" wrapText="1"/>
    </xf>
    <xf numFmtId="3" fontId="205" fillId="0" borderId="9" xfId="1154" applyNumberFormat="1" applyFont="1" applyBorder="1" applyAlignment="1">
      <alignment horizontal="right" vertical="center" wrapText="1"/>
    </xf>
    <xf numFmtId="3" fontId="206" fillId="0" borderId="9" xfId="1154" applyNumberFormat="1" applyFont="1" applyBorder="1" applyAlignment="1">
      <alignment horizontal="center" vertical="center" wrapText="1"/>
    </xf>
    <xf numFmtId="3" fontId="206" fillId="0" borderId="9" xfId="1154" applyNumberFormat="1" applyFont="1" applyBorder="1" applyAlignment="1">
      <alignment horizontal="left" vertical="center" wrapText="1"/>
    </xf>
    <xf numFmtId="3" fontId="206" fillId="0" borderId="9" xfId="1154" applyNumberFormat="1" applyFont="1" applyBorder="1" applyAlignment="1">
      <alignment horizontal="right" vertical="center" wrapText="1"/>
    </xf>
    <xf numFmtId="3" fontId="206" fillId="0" borderId="10" xfId="1154" applyNumberFormat="1" applyFont="1" applyBorder="1" applyAlignment="1">
      <alignment horizontal="center" vertical="center" wrapText="1"/>
    </xf>
    <xf numFmtId="3" fontId="206" fillId="0" borderId="10" xfId="1154" applyNumberFormat="1" applyFont="1" applyBorder="1" applyAlignment="1">
      <alignment horizontal="left" vertical="center" wrapText="1"/>
    </xf>
    <xf numFmtId="3" fontId="206" fillId="0" borderId="10" xfId="1154" applyNumberFormat="1" applyFont="1" applyBorder="1" applyAlignment="1">
      <alignment horizontal="right" vertical="center" wrapText="1"/>
    </xf>
    <xf numFmtId="3" fontId="206" fillId="0" borderId="0" xfId="1154" applyNumberFormat="1" applyFont="1" applyAlignment="1">
      <alignment horizontal="right" vertical="center" wrapText="1"/>
    </xf>
    <xf numFmtId="3" fontId="205" fillId="0" borderId="2" xfId="1154" applyNumberFormat="1" applyFont="1" applyBorder="1" applyAlignment="1">
      <alignment horizontal="center" vertical="center" wrapText="1"/>
    </xf>
    <xf numFmtId="3" fontId="206" fillId="53" borderId="0" xfId="1154" applyNumberFormat="1" applyFont="1" applyFill="1" applyAlignment="1">
      <alignment horizontal="center" vertical="center" wrapText="1"/>
    </xf>
    <xf numFmtId="3" fontId="205" fillId="53" borderId="18" xfId="1154" applyNumberFormat="1" applyFont="1" applyFill="1" applyBorder="1" applyAlignment="1">
      <alignment horizontal="right" vertical="center" wrapText="1"/>
    </xf>
    <xf numFmtId="3" fontId="205" fillId="53" borderId="9" xfId="1154" applyNumberFormat="1" applyFont="1" applyFill="1" applyBorder="1" applyAlignment="1">
      <alignment horizontal="right" vertical="center" wrapText="1"/>
    </xf>
    <xf numFmtId="3" fontId="206" fillId="53" borderId="9" xfId="1154" applyNumberFormat="1" applyFont="1" applyFill="1" applyBorder="1" applyAlignment="1">
      <alignment horizontal="right" vertical="center" wrapText="1"/>
    </xf>
    <xf numFmtId="3" fontId="206" fillId="53" borderId="10" xfId="1154" applyNumberFormat="1" applyFont="1" applyFill="1" applyBorder="1" applyAlignment="1">
      <alignment horizontal="right" vertical="center" wrapText="1"/>
    </xf>
    <xf numFmtId="3" fontId="206" fillId="53" borderId="0" xfId="1154" applyNumberFormat="1" applyFont="1" applyFill="1" applyAlignment="1">
      <alignment horizontal="right" vertical="center" wrapText="1"/>
    </xf>
    <xf numFmtId="3" fontId="205" fillId="0" borderId="3" xfId="1154" applyNumberFormat="1" applyFont="1" applyBorder="1" applyAlignment="1">
      <alignment vertical="center" wrapText="1"/>
    </xf>
    <xf numFmtId="3" fontId="205" fillId="0" borderId="4" xfId="1154" applyNumberFormat="1" applyFont="1" applyBorder="1" applyAlignment="1">
      <alignment vertical="center" wrapText="1"/>
    </xf>
    <xf numFmtId="3" fontId="205" fillId="0" borderId="5" xfId="1154" applyNumberFormat="1" applyFont="1" applyBorder="1" applyAlignment="1">
      <alignment vertical="center" wrapText="1"/>
    </xf>
    <xf numFmtId="0" fontId="7" fillId="29" borderId="0" xfId="1" applyFont="1" applyFill="1" applyAlignment="1">
      <alignment horizontal="center"/>
    </xf>
    <xf numFmtId="287" fontId="7" fillId="29" borderId="0" xfId="1152" applyNumberFormat="1" applyFont="1" applyFill="1" applyAlignment="1">
      <alignment horizontal="right"/>
    </xf>
    <xf numFmtId="0" fontId="7" fillId="29" borderId="0" xfId="1" applyFont="1" applyFill="1"/>
    <xf numFmtId="3" fontId="209" fillId="29" borderId="0" xfId="1" applyNumberFormat="1" applyFont="1" applyFill="1"/>
    <xf numFmtId="0" fontId="209" fillId="29" borderId="0" xfId="1" applyFont="1" applyFill="1"/>
    <xf numFmtId="0" fontId="5" fillId="29" borderId="0" xfId="1" applyFont="1" applyFill="1"/>
    <xf numFmtId="287" fontId="5" fillId="29" borderId="2" xfId="1152" applyNumberFormat="1" applyFont="1" applyFill="1" applyBorder="1" applyAlignment="1">
      <alignment horizontal="center" vertical="center" wrapText="1"/>
    </xf>
    <xf numFmtId="0" fontId="5" fillId="29" borderId="0" xfId="1" applyFont="1" applyFill="1" applyAlignment="1">
      <alignment horizontal="center"/>
    </xf>
    <xf numFmtId="288" fontId="5" fillId="29" borderId="8" xfId="1152" applyNumberFormat="1" applyFont="1" applyFill="1" applyBorder="1" applyAlignment="1">
      <alignment horizontal="center"/>
    </xf>
    <xf numFmtId="0" fontId="5" fillId="29" borderId="8" xfId="1" applyFont="1" applyFill="1" applyBorder="1" applyAlignment="1">
      <alignment horizontal="left" wrapText="1"/>
    </xf>
    <xf numFmtId="0" fontId="5" fillId="29" borderId="8" xfId="1" applyFont="1" applyFill="1" applyBorder="1" applyAlignment="1">
      <alignment horizontal="center"/>
    </xf>
    <xf numFmtId="287" fontId="5" fillId="29" borderId="8" xfId="1152" applyNumberFormat="1" applyFont="1" applyFill="1" applyBorder="1" applyAlignment="1">
      <alignment horizontal="right"/>
    </xf>
    <xf numFmtId="288" fontId="5" fillId="29" borderId="9" xfId="1152" applyNumberFormat="1" applyFont="1" applyFill="1" applyBorder="1" applyAlignment="1">
      <alignment horizontal="center"/>
    </xf>
    <xf numFmtId="0" fontId="5" fillId="29" borderId="9" xfId="1" applyFont="1" applyFill="1" applyBorder="1" applyAlignment="1">
      <alignment horizontal="left" wrapText="1"/>
    </xf>
    <xf numFmtId="0" fontId="5" fillId="29" borderId="9" xfId="1" applyFont="1" applyFill="1" applyBorder="1" applyAlignment="1">
      <alignment horizontal="center"/>
    </xf>
    <xf numFmtId="287" fontId="5" fillId="29" borderId="9" xfId="1152" applyNumberFormat="1" applyFont="1" applyFill="1" applyBorder="1" applyAlignment="1">
      <alignment horizontal="right"/>
    </xf>
    <xf numFmtId="288" fontId="6" fillId="29" borderId="9" xfId="1152" applyNumberFormat="1" applyFont="1" applyFill="1" applyBorder="1" applyAlignment="1">
      <alignment horizontal="center"/>
    </xf>
    <xf numFmtId="0" fontId="6" fillId="29" borderId="9" xfId="1" applyFont="1" applyFill="1" applyBorder="1" applyAlignment="1">
      <alignment horizontal="left"/>
    </xf>
    <xf numFmtId="0" fontId="6" fillId="29" borderId="9" xfId="1" applyFont="1" applyFill="1" applyBorder="1" applyAlignment="1">
      <alignment horizontal="center"/>
    </xf>
    <xf numFmtId="287" fontId="6" fillId="29" borderId="9" xfId="1152" applyNumberFormat="1" applyFont="1" applyFill="1" applyBorder="1" applyAlignment="1">
      <alignment horizontal="right"/>
    </xf>
    <xf numFmtId="289" fontId="6" fillId="29" borderId="9" xfId="1" applyNumberFormat="1" applyFont="1" applyFill="1" applyBorder="1" applyAlignment="1">
      <alignment horizontal="right"/>
    </xf>
    <xf numFmtId="0" fontId="6" fillId="29" borderId="0" xfId="1" applyFont="1" applyFill="1" applyAlignment="1">
      <alignment horizontal="center"/>
    </xf>
    <xf numFmtId="0" fontId="5" fillId="29" borderId="9" xfId="1" applyFont="1" applyFill="1" applyBorder="1" applyAlignment="1">
      <alignment wrapText="1"/>
    </xf>
    <xf numFmtId="3" fontId="5" fillId="29" borderId="9" xfId="1" applyNumberFormat="1" applyFont="1" applyFill="1" applyBorder="1" applyAlignment="1"/>
    <xf numFmtId="0" fontId="5" fillId="29" borderId="0" xfId="1" applyFont="1" applyFill="1" applyBorder="1" applyAlignment="1"/>
    <xf numFmtId="288" fontId="7" fillId="29" borderId="9" xfId="1152" applyNumberFormat="1" applyFont="1" applyFill="1" applyBorder="1" applyAlignment="1">
      <alignment horizontal="center"/>
    </xf>
    <xf numFmtId="0" fontId="7" fillId="29" borderId="9" xfId="1" applyFont="1" applyFill="1" applyBorder="1" applyAlignment="1">
      <alignment horizontal="justify" wrapText="1"/>
    </xf>
    <xf numFmtId="0" fontId="7" fillId="29" borderId="9" xfId="1" applyFont="1" applyFill="1" applyBorder="1" applyAlignment="1">
      <alignment horizontal="center"/>
    </xf>
    <xf numFmtId="287" fontId="7" fillId="29" borderId="9" xfId="1152" applyNumberFormat="1" applyFont="1" applyFill="1" applyBorder="1" applyAlignment="1">
      <alignment horizontal="right"/>
    </xf>
    <xf numFmtId="3" fontId="7" fillId="29" borderId="9" xfId="1" applyNumberFormat="1" applyFont="1" applyFill="1" applyBorder="1"/>
    <xf numFmtId="164" fontId="7" fillId="29" borderId="0" xfId="1" applyNumberFormat="1" applyFont="1" applyFill="1"/>
    <xf numFmtId="289" fontId="5" fillId="29" borderId="9" xfId="1152" applyNumberFormat="1" applyFont="1" applyFill="1" applyBorder="1" applyAlignment="1">
      <alignment horizontal="right"/>
    </xf>
    <xf numFmtId="0" fontId="6" fillId="29" borderId="9" xfId="1" applyFont="1" applyFill="1" applyBorder="1" applyAlignment="1">
      <alignment horizontal="right"/>
    </xf>
    <xf numFmtId="3" fontId="5" fillId="29" borderId="9" xfId="1" applyNumberFormat="1" applyFont="1" applyFill="1" applyBorder="1" applyAlignment="1">
      <alignment horizontal="center"/>
    </xf>
    <xf numFmtId="3" fontId="7" fillId="29" borderId="9" xfId="1" applyNumberFormat="1" applyFont="1" applyFill="1" applyBorder="1" applyAlignment="1">
      <alignment horizontal="center"/>
    </xf>
    <xf numFmtId="0" fontId="7" fillId="29" borderId="9" xfId="1" applyFont="1" applyFill="1" applyBorder="1" applyAlignment="1">
      <alignment wrapText="1"/>
    </xf>
    <xf numFmtId="3" fontId="7" fillId="29" borderId="9" xfId="1" applyNumberFormat="1" applyFont="1" applyFill="1" applyBorder="1" applyAlignment="1"/>
    <xf numFmtId="0" fontId="7" fillId="29" borderId="0" xfId="1" applyFont="1" applyFill="1" applyBorder="1" applyAlignment="1"/>
    <xf numFmtId="0" fontId="6" fillId="29" borderId="9" xfId="1" applyFont="1" applyFill="1" applyBorder="1" applyAlignment="1">
      <alignment horizontal="justify" wrapText="1"/>
    </xf>
    <xf numFmtId="3" fontId="6" fillId="29" borderId="9" xfId="1" applyNumberFormat="1" applyFont="1" applyFill="1" applyBorder="1"/>
    <xf numFmtId="0" fontId="6" fillId="29" borderId="0" xfId="1" applyFont="1" applyFill="1"/>
    <xf numFmtId="0" fontId="5" fillId="29" borderId="9" xfId="1" applyFont="1" applyFill="1" applyBorder="1" applyAlignment="1">
      <alignment horizontal="justify" wrapText="1"/>
    </xf>
    <xf numFmtId="3" fontId="5" fillId="29" borderId="9" xfId="1" applyNumberFormat="1" applyFont="1" applyFill="1" applyBorder="1"/>
    <xf numFmtId="287" fontId="6" fillId="29" borderId="9" xfId="1152" applyNumberFormat="1" applyFont="1" applyFill="1" applyBorder="1" applyAlignment="1">
      <alignment horizontal="justify" wrapText="1"/>
    </xf>
    <xf numFmtId="287" fontId="6" fillId="29" borderId="9" xfId="1152" applyNumberFormat="1" applyFont="1" applyFill="1" applyBorder="1" applyAlignment="1">
      <alignment horizontal="center"/>
    </xf>
    <xf numFmtId="287" fontId="6" fillId="29" borderId="9" xfId="1152" applyNumberFormat="1" applyFont="1" applyFill="1" applyBorder="1"/>
    <xf numFmtId="287" fontId="6" fillId="29" borderId="0" xfId="1152" applyNumberFormat="1" applyFont="1" applyFill="1"/>
    <xf numFmtId="290" fontId="6" fillId="29" borderId="9" xfId="1" applyNumberFormat="1" applyFont="1" applyFill="1" applyBorder="1" applyAlignment="1">
      <alignment horizontal="justify" wrapText="1"/>
    </xf>
    <xf numFmtId="290" fontId="6" fillId="29" borderId="9" xfId="1" applyNumberFormat="1" applyFont="1" applyFill="1" applyBorder="1" applyAlignment="1">
      <alignment horizontal="center"/>
    </xf>
    <xf numFmtId="290" fontId="6" fillId="29" borderId="9" xfId="1" applyNumberFormat="1" applyFont="1" applyFill="1" applyBorder="1"/>
    <xf numFmtId="290" fontId="6" fillId="29" borderId="0" xfId="1" applyNumberFormat="1" applyFont="1" applyFill="1"/>
    <xf numFmtId="287" fontId="7" fillId="29" borderId="9" xfId="1152" applyNumberFormat="1" applyFont="1" applyFill="1" applyBorder="1" applyAlignment="1"/>
    <xf numFmtId="0" fontId="5" fillId="29" borderId="0" xfId="1" applyFont="1" applyFill="1" applyAlignment="1"/>
    <xf numFmtId="0" fontId="7" fillId="29" borderId="0" xfId="1" applyFont="1" applyFill="1" applyAlignment="1"/>
    <xf numFmtId="287" fontId="5" fillId="29" borderId="9" xfId="1152" applyNumberFormat="1" applyFont="1" applyFill="1" applyBorder="1" applyAlignment="1"/>
    <xf numFmtId="288" fontId="7" fillId="29" borderId="10" xfId="1152" applyNumberFormat="1" applyFont="1" applyFill="1" applyBorder="1" applyAlignment="1">
      <alignment horizontal="center"/>
    </xf>
    <xf numFmtId="0" fontId="7" fillId="29" borderId="10" xfId="1" applyFont="1" applyFill="1" applyBorder="1" applyAlignment="1">
      <alignment wrapText="1"/>
    </xf>
    <xf numFmtId="0" fontId="7" fillId="29" borderId="10" xfId="1" applyFont="1" applyFill="1" applyBorder="1" applyAlignment="1">
      <alignment horizontal="center"/>
    </xf>
    <xf numFmtId="287" fontId="5" fillId="29" borderId="10" xfId="1152" applyNumberFormat="1" applyFont="1" applyFill="1" applyBorder="1" applyAlignment="1"/>
    <xf numFmtId="287" fontId="7" fillId="29" borderId="10" xfId="1152" applyNumberFormat="1" applyFont="1" applyFill="1" applyBorder="1" applyAlignment="1"/>
    <xf numFmtId="3" fontId="5" fillId="29" borderId="10" xfId="1" applyNumberFormat="1" applyFont="1" applyFill="1" applyBorder="1" applyAlignment="1"/>
    <xf numFmtId="288" fontId="7" fillId="29" borderId="0" xfId="1152" applyNumberFormat="1" applyFont="1" applyFill="1" applyAlignment="1">
      <alignment horizontal="center"/>
    </xf>
    <xf numFmtId="43" fontId="7" fillId="0" borderId="9" xfId="2654" applyFont="1" applyFill="1" applyBorder="1" applyAlignment="1"/>
    <xf numFmtId="43" fontId="7" fillId="0" borderId="0" xfId="2654" applyFont="1" applyFill="1" applyBorder="1" applyAlignment="1"/>
    <xf numFmtId="43" fontId="7" fillId="0" borderId="9" xfId="2654" applyFont="1" applyFill="1" applyBorder="1"/>
    <xf numFmtId="43" fontId="7" fillId="0" borderId="0" xfId="2654" applyFont="1" applyFill="1"/>
    <xf numFmtId="3" fontId="6" fillId="0" borderId="9" xfId="1" applyNumberFormat="1" applyFont="1" applyFill="1" applyBorder="1" applyAlignment="1">
      <alignment horizontal="right"/>
    </xf>
    <xf numFmtId="3" fontId="5" fillId="0" borderId="9" xfId="1" applyNumberFormat="1" applyFont="1" applyFill="1" applyBorder="1" applyAlignment="1">
      <alignment horizontal="right"/>
    </xf>
    <xf numFmtId="43" fontId="5" fillId="0" borderId="9" xfId="2654" applyFont="1" applyFill="1" applyBorder="1" applyAlignment="1">
      <alignment horizontal="right"/>
    </xf>
    <xf numFmtId="43" fontId="7" fillId="0" borderId="9" xfId="2654" applyFont="1" applyFill="1" applyBorder="1" applyAlignment="1">
      <alignment horizontal="right"/>
    </xf>
    <xf numFmtId="3" fontId="206" fillId="0" borderId="9" xfId="1154" applyNumberFormat="1" applyFont="1" applyBorder="1" applyAlignment="1">
      <alignment horizontal="right" vertical="center" wrapText="1"/>
    </xf>
    <xf numFmtId="3" fontId="205" fillId="53" borderId="1" xfId="1154" applyNumberFormat="1" applyFont="1" applyFill="1" applyBorder="1" applyAlignment="1">
      <alignment horizontal="center" vertical="center" wrapText="1"/>
    </xf>
    <xf numFmtId="3" fontId="205" fillId="53" borderId="6" xfId="1154" applyNumberFormat="1" applyFont="1" applyFill="1" applyBorder="1" applyAlignment="1">
      <alignment horizontal="center" vertical="center" wrapText="1"/>
    </xf>
    <xf numFmtId="3" fontId="205" fillId="53" borderId="7" xfId="1154" applyNumberFormat="1" applyFont="1" applyFill="1" applyBorder="1" applyAlignment="1">
      <alignment horizontal="center" vertical="center" wrapText="1"/>
    </xf>
    <xf numFmtId="3" fontId="205" fillId="0" borderId="9" xfId="1154" applyNumberFormat="1" applyFont="1" applyBorder="1" applyAlignment="1">
      <alignment horizontal="right" vertical="center" wrapText="1"/>
    </xf>
    <xf numFmtId="3" fontId="205" fillId="0" borderId="2" xfId="1154" applyNumberFormat="1" applyFont="1" applyBorder="1" applyAlignment="1">
      <alignment horizontal="center" vertical="center" wrapText="1"/>
    </xf>
    <xf numFmtId="3" fontId="205" fillId="0" borderId="3" xfId="1154" applyNumberFormat="1" applyFont="1" applyBorder="1" applyAlignment="1">
      <alignment horizontal="center" vertical="center" wrapText="1"/>
    </xf>
    <xf numFmtId="3" fontId="205" fillId="0" borderId="5" xfId="1154" applyNumberFormat="1" applyFont="1" applyBorder="1" applyAlignment="1">
      <alignment horizontal="center" vertical="center" wrapText="1"/>
    </xf>
    <xf numFmtId="3" fontId="205" fillId="0" borderId="0" xfId="1154" applyNumberFormat="1" applyFont="1" applyAlignment="1">
      <alignment horizontal="center" vertical="center" wrapText="1"/>
    </xf>
    <xf numFmtId="3" fontId="207" fillId="0" borderId="0" xfId="1154" applyNumberFormat="1" applyFont="1" applyAlignment="1">
      <alignment horizontal="center" vertical="center" wrapText="1"/>
    </xf>
    <xf numFmtId="0" fontId="5" fillId="29" borderId="0" xfId="1" applyFont="1" applyFill="1" applyAlignment="1">
      <alignment horizontal="left"/>
    </xf>
    <xf numFmtId="0" fontId="5" fillId="29" borderId="0" xfId="1" applyFont="1" applyFill="1" applyAlignment="1">
      <alignment horizontal="center" vertical="center" wrapText="1"/>
    </xf>
    <xf numFmtId="288" fontId="209" fillId="29" borderId="14" xfId="1152" applyNumberFormat="1" applyFont="1" applyFill="1" applyBorder="1" applyAlignment="1">
      <alignment horizontal="center" vertical="center"/>
    </xf>
    <xf numFmtId="288" fontId="5" fillId="29" borderId="2" xfId="1152" applyNumberFormat="1" applyFont="1" applyFill="1" applyBorder="1" applyAlignment="1">
      <alignment horizontal="center" vertical="center" wrapText="1"/>
    </xf>
    <xf numFmtId="0" fontId="5" fillId="29" borderId="2" xfId="1" applyFont="1" applyFill="1" applyBorder="1" applyAlignment="1">
      <alignment horizontal="center" vertical="center" wrapText="1"/>
    </xf>
    <xf numFmtId="287" fontId="5" fillId="29" borderId="2" xfId="1152" applyNumberFormat="1" applyFont="1" applyFill="1" applyBorder="1" applyAlignment="1">
      <alignment horizontal="center" vertical="center" wrapText="1"/>
    </xf>
    <xf numFmtId="0" fontId="210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left"/>
    </xf>
    <xf numFmtId="0" fontId="3" fillId="0" borderId="0" xfId="1" applyFont="1" applyFill="1" applyAlignment="1">
      <alignment horizontal="center"/>
    </xf>
    <xf numFmtId="43" fontId="3" fillId="0" borderId="0" xfId="2654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3" fillId="0" borderId="0" xfId="1" applyFont="1" applyFill="1"/>
    <xf numFmtId="0" fontId="4" fillId="0" borderId="0" xfId="1" applyFont="1" applyFill="1" applyAlignment="1">
      <alignment horizontal="center" vertical="center" wrapText="1"/>
    </xf>
    <xf numFmtId="3" fontId="3" fillId="0" borderId="0" xfId="1" applyNumberFormat="1" applyFont="1" applyFill="1"/>
    <xf numFmtId="0" fontId="5" fillId="0" borderId="1" xfId="1" applyFont="1" applyFill="1" applyBorder="1" applyAlignment="1">
      <alignment horizontal="center" vertical="center" wrapText="1"/>
    </xf>
    <xf numFmtId="43" fontId="5" fillId="0" borderId="1" xfId="2654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43" fontId="5" fillId="0" borderId="6" xfId="2654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43" fontId="5" fillId="0" borderId="7" xfId="2654" applyFont="1" applyFill="1" applyBorder="1" applyAlignment="1">
      <alignment horizontal="center" vertical="center" wrapText="1"/>
    </xf>
    <xf numFmtId="164" fontId="5" fillId="0" borderId="7" xfId="1" applyNumberFormat="1" applyFont="1" applyFill="1" applyBorder="1" applyAlignment="1">
      <alignment horizontal="center" vertical="center" wrapText="1"/>
    </xf>
    <xf numFmtId="288" fontId="5" fillId="0" borderId="8" xfId="1152" applyNumberFormat="1" applyFont="1" applyFill="1" applyBorder="1" applyAlignment="1">
      <alignment horizontal="center"/>
    </xf>
    <xf numFmtId="0" fontId="5" fillId="0" borderId="8" xfId="1" applyFont="1" applyFill="1" applyBorder="1" applyAlignment="1">
      <alignment horizontal="left" wrapText="1"/>
    </xf>
    <xf numFmtId="0" fontId="5" fillId="0" borderId="8" xfId="1" applyFont="1" applyFill="1" applyBorder="1" applyAlignment="1">
      <alignment horizontal="center"/>
    </xf>
    <xf numFmtId="43" fontId="5" fillId="0" borderId="8" xfId="2654" applyFont="1" applyFill="1" applyBorder="1" applyAlignment="1">
      <alignment horizontal="right"/>
    </xf>
    <xf numFmtId="287" fontId="5" fillId="0" borderId="8" xfId="1152" applyNumberFormat="1" applyFont="1" applyFill="1" applyBorder="1" applyAlignment="1">
      <alignment horizontal="right"/>
    </xf>
    <xf numFmtId="164" fontId="5" fillId="0" borderId="8" xfId="1" applyNumberFormat="1" applyFont="1" applyFill="1" applyBorder="1" applyAlignment="1">
      <alignment horizontal="right"/>
    </xf>
    <xf numFmtId="288" fontId="5" fillId="0" borderId="9" xfId="1152" applyNumberFormat="1" applyFont="1" applyFill="1" applyBorder="1" applyAlignment="1">
      <alignment horizontal="center"/>
    </xf>
    <xf numFmtId="0" fontId="5" fillId="0" borderId="9" xfId="1" applyFont="1" applyFill="1" applyBorder="1" applyAlignment="1">
      <alignment horizontal="left" wrapText="1"/>
    </xf>
    <xf numFmtId="288" fontId="6" fillId="0" borderId="9" xfId="1152" applyNumberFormat="1" applyFont="1" applyFill="1" applyBorder="1" applyAlignment="1">
      <alignment horizontal="center"/>
    </xf>
    <xf numFmtId="0" fontId="6" fillId="0" borderId="9" xfId="1" applyFont="1" applyFill="1" applyBorder="1" applyAlignment="1">
      <alignment horizontal="left"/>
    </xf>
    <xf numFmtId="0" fontId="6" fillId="0" borderId="9" xfId="1" applyFont="1" applyFill="1" applyBorder="1" applyAlignment="1">
      <alignment horizontal="center"/>
    </xf>
    <xf numFmtId="43" fontId="6" fillId="0" borderId="9" xfId="2654" applyFont="1" applyFill="1" applyBorder="1" applyAlignment="1">
      <alignment horizontal="right"/>
    </xf>
    <xf numFmtId="287" fontId="6" fillId="0" borderId="9" xfId="1152" applyNumberFormat="1" applyFont="1" applyFill="1" applyBorder="1" applyAlignment="1">
      <alignment horizontal="right"/>
    </xf>
    <xf numFmtId="0" fontId="6" fillId="0" borderId="0" xfId="1" applyFont="1" applyFill="1" applyAlignment="1">
      <alignment horizontal="center"/>
    </xf>
    <xf numFmtId="0" fontId="5" fillId="0" borderId="9" xfId="1" applyFont="1" applyFill="1" applyBorder="1" applyAlignment="1">
      <alignment wrapText="1"/>
    </xf>
    <xf numFmtId="287" fontId="5" fillId="0" borderId="9" xfId="1152" applyNumberFormat="1" applyFont="1" applyFill="1" applyBorder="1" applyAlignment="1">
      <alignment horizontal="right"/>
    </xf>
    <xf numFmtId="288" fontId="7" fillId="0" borderId="9" xfId="1152" applyNumberFormat="1" applyFont="1" applyFill="1" applyBorder="1" applyAlignment="1">
      <alignment horizontal="center"/>
    </xf>
    <xf numFmtId="0" fontId="7" fillId="0" borderId="9" xfId="1" applyFont="1" applyFill="1" applyBorder="1" applyAlignment="1">
      <alignment horizontal="justify" wrapText="1"/>
    </xf>
    <xf numFmtId="0" fontId="7" fillId="0" borderId="9" xfId="1" applyFont="1" applyFill="1" applyBorder="1" applyAlignment="1">
      <alignment horizontal="center"/>
    </xf>
    <xf numFmtId="287" fontId="7" fillId="0" borderId="9" xfId="1152" applyNumberFormat="1" applyFont="1" applyFill="1" applyBorder="1" applyAlignment="1">
      <alignment horizontal="right"/>
    </xf>
    <xf numFmtId="43" fontId="7" fillId="0" borderId="9" xfId="2654" applyFont="1" applyFill="1" applyBorder="1" applyAlignment="1">
      <alignment horizontal="center"/>
    </xf>
    <xf numFmtId="43" fontId="7" fillId="0" borderId="9" xfId="2654" applyFont="1" applyFill="1" applyBorder="1" applyAlignment="1">
      <alignment horizontal="justify" wrapText="1"/>
    </xf>
    <xf numFmtId="43" fontId="206" fillId="0" borderId="9" xfId="2654" applyFont="1" applyFill="1" applyBorder="1" applyAlignment="1">
      <alignment horizontal="right" vertical="center" wrapText="1"/>
    </xf>
    <xf numFmtId="43" fontId="5" fillId="0" borderId="9" xfId="2654" applyFont="1" applyFill="1" applyBorder="1"/>
    <xf numFmtId="43" fontId="5" fillId="0" borderId="0" xfId="2654" applyFont="1" applyFill="1"/>
    <xf numFmtId="289" fontId="5" fillId="0" borderId="9" xfId="1152" applyNumberFormat="1" applyFont="1" applyFill="1" applyBorder="1" applyAlignment="1">
      <alignment horizontal="right"/>
    </xf>
    <xf numFmtId="3" fontId="5" fillId="0" borderId="9" xfId="1" applyNumberFormat="1" applyFont="1" applyFill="1" applyBorder="1"/>
    <xf numFmtId="43" fontId="6" fillId="0" borderId="0" xfId="2654" applyFont="1" applyFill="1" applyAlignment="1">
      <alignment horizontal="center"/>
    </xf>
    <xf numFmtId="3" fontId="6" fillId="0" borderId="9" xfId="1" applyNumberFormat="1" applyFont="1" applyFill="1" applyBorder="1"/>
    <xf numFmtId="0" fontId="6" fillId="0" borderId="0" xfId="1" applyFont="1" applyFill="1"/>
    <xf numFmtId="43" fontId="6" fillId="0" borderId="9" xfId="2654" applyFont="1" applyFill="1" applyBorder="1"/>
    <xf numFmtId="43" fontId="6" fillId="0" borderId="0" xfId="2654" applyFont="1" applyFill="1"/>
    <xf numFmtId="164" fontId="6" fillId="0" borderId="9" xfId="1" applyNumberFormat="1" applyFont="1" applyFill="1" applyBorder="1" applyAlignment="1">
      <alignment horizontal="right"/>
    </xf>
    <xf numFmtId="3" fontId="5" fillId="0" borderId="9" xfId="1" applyNumberFormat="1" applyFont="1" applyFill="1" applyBorder="1" applyAlignment="1"/>
    <xf numFmtId="0" fontId="5" fillId="0" borderId="0" xfId="1" applyFont="1" applyFill="1" applyAlignment="1"/>
    <xf numFmtId="0" fontId="7" fillId="0" borderId="9" xfId="1" applyFont="1" applyFill="1" applyBorder="1" applyAlignment="1">
      <alignment wrapText="1"/>
    </xf>
    <xf numFmtId="0" fontId="6" fillId="0" borderId="9" xfId="1" applyFont="1" applyFill="1" applyBorder="1" applyAlignment="1">
      <alignment horizontal="justify" wrapText="1"/>
    </xf>
    <xf numFmtId="0" fontId="5" fillId="0" borderId="9" xfId="1" applyFont="1" applyFill="1" applyBorder="1" applyAlignment="1">
      <alignment horizontal="justify" wrapText="1"/>
    </xf>
    <xf numFmtId="287" fontId="6" fillId="0" borderId="9" xfId="1152" applyNumberFormat="1" applyFont="1" applyFill="1" applyBorder="1" applyAlignment="1">
      <alignment horizontal="justify" wrapText="1"/>
    </xf>
    <xf numFmtId="287" fontId="6" fillId="0" borderId="9" xfId="1152" applyNumberFormat="1" applyFont="1" applyFill="1" applyBorder="1" applyAlignment="1">
      <alignment horizontal="center"/>
    </xf>
    <xf numFmtId="290" fontId="6" fillId="0" borderId="9" xfId="1" applyNumberFormat="1" applyFont="1" applyFill="1" applyBorder="1" applyAlignment="1">
      <alignment horizontal="justify" wrapText="1"/>
    </xf>
    <xf numFmtId="290" fontId="6" fillId="0" borderId="9" xfId="1" applyNumberFormat="1" applyFont="1" applyFill="1" applyBorder="1" applyAlignment="1">
      <alignment horizontal="center"/>
    </xf>
    <xf numFmtId="287" fontId="7" fillId="0" borderId="9" xfId="1152" applyNumberFormat="1" applyFont="1" applyFill="1" applyBorder="1" applyAlignment="1"/>
    <xf numFmtId="164" fontId="3" fillId="0" borderId="9" xfId="1" applyNumberFormat="1" applyFont="1" applyFill="1" applyBorder="1" applyAlignment="1">
      <alignment horizontal="right"/>
    </xf>
    <xf numFmtId="0" fontId="3" fillId="0" borderId="9" xfId="1" applyFont="1" applyFill="1" applyBorder="1"/>
    <xf numFmtId="43" fontId="3" fillId="0" borderId="9" xfId="2654" applyFont="1" applyFill="1" applyBorder="1" applyAlignment="1">
      <alignment horizontal="right"/>
    </xf>
    <xf numFmtId="287" fontId="5" fillId="0" borderId="9" xfId="1152" applyNumberFormat="1" applyFont="1" applyFill="1" applyBorder="1" applyAlignment="1"/>
    <xf numFmtId="288" fontId="7" fillId="0" borderId="10" xfId="1152" applyNumberFormat="1" applyFont="1" applyFill="1" applyBorder="1" applyAlignment="1">
      <alignment horizontal="center"/>
    </xf>
    <xf numFmtId="0" fontId="7" fillId="0" borderId="10" xfId="1" applyFont="1" applyFill="1" applyBorder="1" applyAlignment="1">
      <alignment wrapText="1"/>
    </xf>
    <xf numFmtId="0" fontId="7" fillId="0" borderId="10" xfId="1" applyFont="1" applyFill="1" applyBorder="1" applyAlignment="1">
      <alignment horizontal="center"/>
    </xf>
    <xf numFmtId="43" fontId="3" fillId="0" borderId="10" xfId="2654" applyFont="1" applyFill="1" applyBorder="1" applyAlignment="1">
      <alignment horizontal="right"/>
    </xf>
    <xf numFmtId="287" fontId="7" fillId="0" borderId="10" xfId="1152" applyNumberFormat="1" applyFont="1" applyFill="1" applyBorder="1" applyAlignment="1"/>
    <xf numFmtId="164" fontId="3" fillId="0" borderId="10" xfId="1" applyNumberFormat="1" applyFont="1" applyFill="1" applyBorder="1" applyAlignment="1">
      <alignment horizontal="right"/>
    </xf>
    <xf numFmtId="0" fontId="3" fillId="0" borderId="10" xfId="1" applyFont="1" applyFill="1" applyBorder="1"/>
  </cellXfs>
  <cellStyles count="2655">
    <cellStyle name="_x0001_" xfId="2"/>
    <cellStyle name="          _x000d__x000a_shell=progman.exe_x000d__x000a_m" xfId="3"/>
    <cellStyle name="_x000d__x000a_JournalTemplate=C:\COMFO\CTALK\JOURSTD.TPL_x000d__x000a_LbStateAddress=3 3 0 251 1 89 2 311_x000d__x000a_LbStateJou" xfId="1155"/>
    <cellStyle name="#,##0" xfId="1156"/>
    <cellStyle name="#,##0 2" xfId="1157"/>
    <cellStyle name="%" xfId="4"/>
    <cellStyle name="." xfId="5"/>
    <cellStyle name=".d©y" xfId="1158"/>
    <cellStyle name="??" xfId="6"/>
    <cellStyle name="?? [0.00]_      " xfId="7"/>
    <cellStyle name="?? [0]" xfId="8"/>
    <cellStyle name="?_x001d_??%U©÷u&amp;H©÷9_x0008_? s_x000a__x0007__x0001__x0001_" xfId="9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0"/>
    <cellStyle name="?_x001d_??%U©÷u&amp;H©÷9_x0008_?_x0009_s_x000a__x0007__x0001__x0001_" xfId="1159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160"/>
    <cellStyle name="?_x001d_??%U²u&amp;H²9_x0008_? s_x000a__x0007__x0001__x0001_" xfId="11"/>
    <cellStyle name="?_x001d_??%U²u&amp;H²9_x0008_?_x0009_s_x000a__x0007__x0001__x0001_" xfId="1161"/>
    <cellStyle name="???? [0.00]_      " xfId="12"/>
    <cellStyle name="??????" xfId="1162"/>
    <cellStyle name="????_      " xfId="13"/>
    <cellStyle name="???[0]_?? DI" xfId="14"/>
    <cellStyle name="???_?? DI" xfId="15"/>
    <cellStyle name="??[0]_BRE" xfId="16"/>
    <cellStyle name="??_      " xfId="17"/>
    <cellStyle name="??A? [0]_laroux_1_¸???™? " xfId="18"/>
    <cellStyle name="??A?_laroux_1_¸???™? " xfId="19"/>
    <cellStyle name="?¡±¢¥?_?¨ù??¢´¢¥_¢¬???¢â? " xfId="20"/>
    <cellStyle name="?”´?_?¼??¤´_¸???™? " xfId="21"/>
    <cellStyle name="_x0001_?¶æµ_x001b_ºß­ " xfId="22"/>
    <cellStyle name="?ðÇ%U?&amp;H?_x0008_?s_x000a__x0007__x0001__x0001_" xfId="23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24"/>
    <cellStyle name="?I?I?_x0001_??j?_x0008_?h_x0001__x000c__x000c__x0002__x0002__x000c_!Comma [0]_Chi phÝ kh¸c_B¶ng 1 (2)?G_x001d_Comma [0]_Chi phÝ kh¸c_B¶ng 2?G$Comma [0]_Ch" xfId="25"/>
    <cellStyle name="?曹%U?&amp;H?_x0008_?s_x000a__x0007__x0001__x0001_" xfId="26"/>
    <cellStyle name="[0]_Chi phÝ kh¸c_V" xfId="1163"/>
    <cellStyle name="_(DT Moi) PTVLMN" xfId="27"/>
    <cellStyle name="_1 TONG HOP - CA NA" xfId="1164"/>
    <cellStyle name="_Bang bieu" xfId="1165"/>
    <cellStyle name="_Bang Chi tieu (2)" xfId="28"/>
    <cellStyle name="_Bang Chi tieu (2)?_x001c_Comma [0]_Chi phÝ kh¸c_Book1?!Comma [0]_Chi phÝ kh¸c_Liªn ChiÓu?b_x001e_Comma [0]_Chi" xfId="29"/>
    <cellStyle name="_Bao cao tai NPP PHAN DUNG 22-7" xfId="30"/>
    <cellStyle name="_BAO GIA NGAY 24-10-08 (co dam)" xfId="1166"/>
    <cellStyle name="_bieu tong hop lai kh von 2011 gui phong TH-KTDN" xfId="1167"/>
    <cellStyle name="_Book1" xfId="31"/>
    <cellStyle name="_Book1_1" xfId="32"/>
    <cellStyle name="_Book1_1_Book1" xfId="1168"/>
    <cellStyle name="_Book1_1_BT DAT TU NGUYEN BANG MAi" xfId="1169"/>
    <cellStyle name="_Book1_1_KH Von 2012 gui BKH 1" xfId="1170"/>
    <cellStyle name="_Book1_1_KH Von 2012 gui BKH 2" xfId="1171"/>
    <cellStyle name="_Book1_2" xfId="1172"/>
    <cellStyle name="_Book1_2_Ke hoach 2010 (theo doi 11-8-2010)" xfId="1173"/>
    <cellStyle name="_Book1_Kh ql62 (2010) 11-09" xfId="1174"/>
    <cellStyle name="_C.cong+B.luong-Sanluong" xfId="1175"/>
    <cellStyle name="_Copy of KH PHAN BO VON ĐỐI ỨNG NAM 2011 (30 TY phuong án gop WB)" xfId="1176"/>
    <cellStyle name="_Chi tieu KH nam 2009" xfId="1177"/>
    <cellStyle name="_DM 1" xfId="33"/>
    <cellStyle name="_DO-D1500-KHONG CO TRONG DT" xfId="1178"/>
    <cellStyle name="_DT 1751 Muong Khoa" xfId="1179"/>
    <cellStyle name="_DT Nam vai" xfId="34"/>
    <cellStyle name="_DT Nam vai_bieu ke hoach dau thau" xfId="1180"/>
    <cellStyle name="_DT Nam vai_bieu ke hoach dau thau truong mam non SKH" xfId="35"/>
    <cellStyle name="_DT Nam vai_Book1" xfId="1181"/>
    <cellStyle name="_DT Nam vai_DTTD chieng chan Tham lai 29-9-2009" xfId="1182"/>
    <cellStyle name="_DT Nam vai_Ke hoach 2010 (theo doi 11-8-2010)" xfId="1183"/>
    <cellStyle name="_DT Nam vai_ke hoach dau thau 30-6-2010" xfId="1184"/>
    <cellStyle name="_DT Nam vai_QD ke hoach dau thau" xfId="1185"/>
    <cellStyle name="_DT Nam vai_tinh toan hoang ha" xfId="36"/>
    <cellStyle name="_Du toan" xfId="37"/>
    <cellStyle name="_Du toan_bieu ke hoach dau thau" xfId="1186"/>
    <cellStyle name="_Du toan_bieu ke hoach dau thau truong mam non SKH" xfId="38"/>
    <cellStyle name="_Du toan_bieu tong hop lai kh von 2011 gui phong TH-KTDN" xfId="1187"/>
    <cellStyle name="_Du toan_Book1" xfId="39"/>
    <cellStyle name="_Du toan_Book1_Ke hoach 2010 (theo doi 11-8-2010)" xfId="1188"/>
    <cellStyle name="_Du toan_Book1_ke hoach dau thau 30-6-2010" xfId="1189"/>
    <cellStyle name="_Du toan_BT DAT TU NGUYEN BANG MAi" xfId="1190"/>
    <cellStyle name="_Du toan_Copy of KH PHAN BO VON ĐỐI ỨNG NAM 2011 (30 TY phuong án gop WB)" xfId="1191"/>
    <cellStyle name="_Du toan_DTTD chieng chan Tham lai 29-9-2009" xfId="1192"/>
    <cellStyle name="_Du toan_Du toan nuoc San Thang (GD2)" xfId="40"/>
    <cellStyle name="_Du toan_Ke hoach 2010 (theo doi 11-8-2010)" xfId="1193"/>
    <cellStyle name="_Du toan_ke hoach dau thau 30-6-2010" xfId="1194"/>
    <cellStyle name="_Du toan_KH Von 2012 gui BKH 1" xfId="1195"/>
    <cellStyle name="_Du toan_QD ke hoach dau thau" xfId="1196"/>
    <cellStyle name="_Du toan_tinh toan hoang ha" xfId="41"/>
    <cellStyle name="_Du toan_Tong von ĐTPT" xfId="1197"/>
    <cellStyle name="_DUTOAN goi 20(PTNT)" xfId="42"/>
    <cellStyle name="_DuToan92009Luong650" xfId="43"/>
    <cellStyle name="_Duyet TK thay đôi" xfId="1198"/>
    <cellStyle name="_F4-6" xfId="44"/>
    <cellStyle name="_GOITHAUSO2" xfId="1199"/>
    <cellStyle name="_GOITHAUSO3" xfId="1200"/>
    <cellStyle name="_GOITHAUSO4" xfId="1201"/>
    <cellStyle name="_HaHoa_TDT_DienCSang" xfId="1202"/>
    <cellStyle name="_HaHoa19-5-07" xfId="1203"/>
    <cellStyle name="_Ke hoach 2010 ngay 14.4.10" xfId="1204"/>
    <cellStyle name="_KT (2)" xfId="45"/>
    <cellStyle name="_KT (2)_1" xfId="46"/>
    <cellStyle name="_KT (2)_2" xfId="47"/>
    <cellStyle name="_KT (2)_2_TG-TH" xfId="48"/>
    <cellStyle name="_KT (2)_2_TG-TH_BANG TONG HOP TINH HINH THANH QUYET TOAN (MOI I)" xfId="1205"/>
    <cellStyle name="_KT (2)_2_TG-TH_BAO GIA NGAY 24-10-08 (co dam)" xfId="1206"/>
    <cellStyle name="_KT (2)_2_TG-TH_Book1" xfId="1207"/>
    <cellStyle name="_KT (2)_2_TG-TH_Book1_1" xfId="1208"/>
    <cellStyle name="_KT (2)_2_TG-TH_BT DAT TU NGUYEN BANG MAi" xfId="1209"/>
    <cellStyle name="_KT (2)_2_TG-TH_CAU Khanh Nam(Thi Cong)" xfId="1210"/>
    <cellStyle name="_KT (2)_2_TG-TH_DU TRU VAT TU" xfId="1211"/>
    <cellStyle name="_KT (2)_2_TG-TH_Ket du ung NS" xfId="1212"/>
    <cellStyle name="_KT (2)_2_TG-TH_KH Von 2012 gui BKH 1" xfId="1213"/>
    <cellStyle name="_KT (2)_2_TG-TH_KH Von 2012 gui BKH 2" xfId="1214"/>
    <cellStyle name="_KT (2)_2_TG-TH_ÿÿÿÿÿ" xfId="1215"/>
    <cellStyle name="_KT (2)_3" xfId="49"/>
    <cellStyle name="_KT (2)_3_TG-TH" xfId="50"/>
    <cellStyle name="_KT (2)_3_TG-TH_BT DAT TU NGUYEN BANG MAi" xfId="1216"/>
    <cellStyle name="_KT (2)_3_TG-TH_Ket du ung NS" xfId="1217"/>
    <cellStyle name="_KT (2)_3_TG-TH_KH Von 2012 gui BKH 1" xfId="1218"/>
    <cellStyle name="_KT (2)_3_TG-TH_KH Von 2012 gui BKH 2" xfId="1219"/>
    <cellStyle name="_KT (2)_3_TG-TH_PERSONAL" xfId="1220"/>
    <cellStyle name="_KT (2)_3_TG-TH_PERSONAL_Book1" xfId="1221"/>
    <cellStyle name="_KT (2)_3_TG-TH_PERSONAL_Tong hop KHCB 2001" xfId="1222"/>
    <cellStyle name="_KT (2)_4" xfId="51"/>
    <cellStyle name="_KT (2)_4_BANG TONG HOP TINH HINH THANH QUYET TOAN (MOI I)" xfId="1223"/>
    <cellStyle name="_KT (2)_4_BAO GIA NGAY 24-10-08 (co dam)" xfId="1224"/>
    <cellStyle name="_KT (2)_4_Book1" xfId="1225"/>
    <cellStyle name="_KT (2)_4_Book1_1" xfId="1226"/>
    <cellStyle name="_KT (2)_4_BT DAT TU NGUYEN BANG MAi" xfId="1227"/>
    <cellStyle name="_KT (2)_4_CAU Khanh Nam(Thi Cong)" xfId="1228"/>
    <cellStyle name="_KT (2)_4_DU TRU VAT TU" xfId="1229"/>
    <cellStyle name="_KT (2)_4_Ket du ung NS" xfId="1230"/>
    <cellStyle name="_KT (2)_4_KH Von 2012 gui BKH 1" xfId="1231"/>
    <cellStyle name="_KT (2)_4_KH Von 2012 gui BKH 2" xfId="1232"/>
    <cellStyle name="_KT (2)_4_TG-TH" xfId="52"/>
    <cellStyle name="_KT (2)_4_ÿÿÿÿÿ" xfId="1233"/>
    <cellStyle name="_KT (2)_5" xfId="53"/>
    <cellStyle name="_KT (2)_5_BANG TONG HOP TINH HINH THANH QUYET TOAN (MOI I)" xfId="1234"/>
    <cellStyle name="_KT (2)_5_BAO GIA NGAY 24-10-08 (co dam)" xfId="1235"/>
    <cellStyle name="_KT (2)_5_Book1" xfId="1236"/>
    <cellStyle name="_KT (2)_5_Book1_1" xfId="1237"/>
    <cellStyle name="_KT (2)_5_BT DAT TU NGUYEN BANG MAi" xfId="1238"/>
    <cellStyle name="_KT (2)_5_CAU Khanh Nam(Thi Cong)" xfId="1239"/>
    <cellStyle name="_KT (2)_5_DU TRU VAT TU" xfId="1240"/>
    <cellStyle name="_KT (2)_5_Ket du ung NS" xfId="1241"/>
    <cellStyle name="_KT (2)_5_KH Von 2012 gui BKH 1" xfId="1242"/>
    <cellStyle name="_KT (2)_5_KH Von 2012 gui BKH 2" xfId="1243"/>
    <cellStyle name="_KT (2)_5_ÿÿÿÿÿ" xfId="1244"/>
    <cellStyle name="_KT (2)_BT DAT TU NGUYEN BANG MAi" xfId="1245"/>
    <cellStyle name="_KT (2)_Ket du ung NS" xfId="1246"/>
    <cellStyle name="_KT (2)_KH Von 2012 gui BKH 1" xfId="1247"/>
    <cellStyle name="_KT (2)_KH Von 2012 gui BKH 2" xfId="1248"/>
    <cellStyle name="_KT (2)_PERSONAL" xfId="1249"/>
    <cellStyle name="_KT (2)_PERSONAL_Book1" xfId="1250"/>
    <cellStyle name="_KT (2)_PERSONAL_Tong hop KHCB 2001" xfId="1251"/>
    <cellStyle name="_KT (2)_TG-TH" xfId="54"/>
    <cellStyle name="_KT_TG" xfId="55"/>
    <cellStyle name="_KT_TG_1" xfId="56"/>
    <cellStyle name="_KT_TG_1_BANG TONG HOP TINH HINH THANH QUYET TOAN (MOI I)" xfId="1252"/>
    <cellStyle name="_KT_TG_1_BAO GIA NGAY 24-10-08 (co dam)" xfId="1253"/>
    <cellStyle name="_KT_TG_1_Book1" xfId="1254"/>
    <cellStyle name="_KT_TG_1_Book1_1" xfId="1255"/>
    <cellStyle name="_KT_TG_1_BT DAT TU NGUYEN BANG MAi" xfId="1256"/>
    <cellStyle name="_KT_TG_1_CAU Khanh Nam(Thi Cong)" xfId="1257"/>
    <cellStyle name="_KT_TG_1_DU TRU VAT TU" xfId="1258"/>
    <cellStyle name="_KT_TG_1_Ket du ung NS" xfId="1259"/>
    <cellStyle name="_KT_TG_1_KH Von 2012 gui BKH 1" xfId="1260"/>
    <cellStyle name="_KT_TG_1_KH Von 2012 gui BKH 2" xfId="1261"/>
    <cellStyle name="_KT_TG_1_ÿÿÿÿÿ" xfId="1262"/>
    <cellStyle name="_KT_TG_2" xfId="57"/>
    <cellStyle name="_KT_TG_2_BANG TONG HOP TINH HINH THANH QUYET TOAN (MOI I)" xfId="1263"/>
    <cellStyle name="_KT_TG_2_BAO GIA NGAY 24-10-08 (co dam)" xfId="1264"/>
    <cellStyle name="_KT_TG_2_Book1" xfId="1265"/>
    <cellStyle name="_KT_TG_2_Book1_1" xfId="1266"/>
    <cellStyle name="_KT_TG_2_BT DAT TU NGUYEN BANG MAi" xfId="1267"/>
    <cellStyle name="_KT_TG_2_CAU Khanh Nam(Thi Cong)" xfId="1268"/>
    <cellStyle name="_KT_TG_2_DU TRU VAT TU" xfId="1269"/>
    <cellStyle name="_KT_TG_2_Ket du ung NS" xfId="1270"/>
    <cellStyle name="_KT_TG_2_KH Von 2012 gui BKH 1" xfId="1271"/>
    <cellStyle name="_KT_TG_2_KH Von 2012 gui BKH 2" xfId="1272"/>
    <cellStyle name="_KT_TG_2_ÿÿÿÿÿ" xfId="1273"/>
    <cellStyle name="_KT_TG_3" xfId="58"/>
    <cellStyle name="_KT_TG_4" xfId="59"/>
    <cellStyle name="_Kh ql62 (2010) 11-09" xfId="1274"/>
    <cellStyle name="_LuuNgay24-07-2006Bao cao tai NPP PHAN DUNG 22-7" xfId="60"/>
    <cellStyle name="_MauThanTKKT-goi7-DonGia2143(vl t7)" xfId="1275"/>
    <cellStyle name="_Nhu cau von ung truoc 2011 Tha h Hoa + Nge An gui TW" xfId="1276"/>
    <cellStyle name="_PERSONAL" xfId="1277"/>
    <cellStyle name="_PERSONAL_Book1" xfId="1278"/>
    <cellStyle name="_PERSONAL_Tong hop KHCB 2001" xfId="1279"/>
    <cellStyle name="_Phan bo" xfId="1280"/>
    <cellStyle name="_Q TOAN  SCTX QL.62 QUI I ( oanh)" xfId="1281"/>
    <cellStyle name="_Q TOAN  SCTX QL.62 QUI II ( oanh)" xfId="1282"/>
    <cellStyle name="_QĐ 980" xfId="1283"/>
    <cellStyle name="_QT SCTXQL62_QT1 (Cty QL)" xfId="1284"/>
    <cellStyle name="_Sheet1" xfId="1285"/>
    <cellStyle name="_Sheet2" xfId="1286"/>
    <cellStyle name="_TG-TH" xfId="61"/>
    <cellStyle name="_TG-TH_1" xfId="62"/>
    <cellStyle name="_TG-TH_1_BANG TONG HOP TINH HINH THANH QUYET TOAN (MOI I)" xfId="1287"/>
    <cellStyle name="_TG-TH_1_BAO GIA NGAY 24-10-08 (co dam)" xfId="1288"/>
    <cellStyle name="_TG-TH_1_Book1" xfId="1289"/>
    <cellStyle name="_TG-TH_1_Book1_1" xfId="1290"/>
    <cellStyle name="_TG-TH_1_BT DAT TU NGUYEN BANG MAi" xfId="1291"/>
    <cellStyle name="_TG-TH_1_CAU Khanh Nam(Thi Cong)" xfId="1292"/>
    <cellStyle name="_TG-TH_1_DU TRU VAT TU" xfId="1293"/>
    <cellStyle name="_TG-TH_1_Ket du ung NS" xfId="1294"/>
    <cellStyle name="_TG-TH_1_KH Von 2012 gui BKH 1" xfId="1295"/>
    <cellStyle name="_TG-TH_1_KH Von 2012 gui BKH 2" xfId="1296"/>
    <cellStyle name="_TG-TH_1_ÿÿÿÿÿ" xfId="1297"/>
    <cellStyle name="_TG-TH_2" xfId="63"/>
    <cellStyle name="_TG-TH_2_BANG TONG HOP TINH HINH THANH QUYET TOAN (MOI I)" xfId="1298"/>
    <cellStyle name="_TG-TH_2_BAO GIA NGAY 24-10-08 (co dam)" xfId="1299"/>
    <cellStyle name="_TG-TH_2_Book1" xfId="1300"/>
    <cellStyle name="_TG-TH_2_Book1_1" xfId="1301"/>
    <cellStyle name="_TG-TH_2_BT DAT TU NGUYEN BANG MAi" xfId="1302"/>
    <cellStyle name="_TG-TH_2_CAU Khanh Nam(Thi Cong)" xfId="1303"/>
    <cellStyle name="_TG-TH_2_DU TRU VAT TU" xfId="1304"/>
    <cellStyle name="_TG-TH_2_Ket du ung NS" xfId="1305"/>
    <cellStyle name="_TG-TH_2_KH Von 2012 gui BKH 1" xfId="1306"/>
    <cellStyle name="_TG-TH_2_KH Von 2012 gui BKH 2" xfId="1307"/>
    <cellStyle name="_TG-TH_2_ÿÿÿÿÿ" xfId="1308"/>
    <cellStyle name="_TG-TH_3" xfId="64"/>
    <cellStyle name="_TG-TH_4" xfId="65"/>
    <cellStyle name="_Tong dutoan PP LAHAI" xfId="1309"/>
    <cellStyle name="_Tong hop  " xfId="66"/>
    <cellStyle name="_Tong hop DS" xfId="67"/>
    <cellStyle name="_Tong hop may cheu nganh 1" xfId="68"/>
    <cellStyle name="_Tong von ĐTPT" xfId="1310"/>
    <cellStyle name="_TU VAN THUY LOI THAM  PHE" xfId="1311"/>
    <cellStyle name="_TH hien trang MM thi tran TD" xfId="1312"/>
    <cellStyle name="_ung truoc 2011 NSTW Thanh Hoa + Nge An gui Thu 12-5" xfId="1313"/>
    <cellStyle name="_ung truoc cua long an (6-5-2010)" xfId="1314"/>
    <cellStyle name="_Ung von nam 2011 vung TNB - Doan Cong tac (12-5-2010)" xfId="1315"/>
    <cellStyle name="_Ung von nam 2011 vung TNB - Doan Cong tac (12-5-2010)_Ke hoach 2011(15-7)" xfId="1316"/>
    <cellStyle name="_Ung von nam 2011 vung TNB - Doan Cong tac (12-5-2010)_KH Von 2012 gui BKH 2" xfId="1317"/>
    <cellStyle name="_VINAMILK" xfId="69"/>
    <cellStyle name="_ÿÿÿÿÿ" xfId="1318"/>
    <cellStyle name="_ÿÿÿÿÿ_Kh ql62 (2010) 11-09" xfId="1319"/>
    <cellStyle name="~1" xfId="70"/>
    <cellStyle name="~1?_x000d_Comma [0]_I.1?b_x000d_Comma [0]_I.3?b_x000c_Comma [0]_II?_x0012_Comma [0]_larou" xfId="71"/>
    <cellStyle name="_x0001_¨c^ " xfId="72"/>
    <cellStyle name="_x0001_¨Œc^ " xfId="73"/>
    <cellStyle name="’Ê‰Ý [0.00]_laroux" xfId="1320"/>
    <cellStyle name="’Ê‰Ý_laroux" xfId="1321"/>
    <cellStyle name="_x0001_µÑTÖ " xfId="74"/>
    <cellStyle name="•W?_Format" xfId="75"/>
    <cellStyle name="•W_¯–ì" xfId="1322"/>
    <cellStyle name="•W€_’·Šú‰p•¶" xfId="1323"/>
    <cellStyle name="0" xfId="76"/>
    <cellStyle name="0 2" xfId="1324"/>
    <cellStyle name="0%" xfId="77"/>
    <cellStyle name="0.0" xfId="78"/>
    <cellStyle name="0.0%" xfId="79"/>
    <cellStyle name="0.0_BT DAT TU NGUYEN BANG MAi" xfId="1325"/>
    <cellStyle name="0.00" xfId="1326"/>
    <cellStyle name="0.00 2" xfId="1327"/>
    <cellStyle name="0.00%" xfId="80"/>
    <cellStyle name="1" xfId="81"/>
    <cellStyle name="1?b_x000d_Comma [0]_CPK?b_x0011_Comma [0]_CP" xfId="82"/>
    <cellStyle name="1_BAO GIA NGAY 24-10-08 (co dam)" xfId="1328"/>
    <cellStyle name="1_bieu ke hoach dau thau" xfId="1329"/>
    <cellStyle name="1_bieu ke hoach dau thau truong mam non SKH" xfId="83"/>
    <cellStyle name="1_Book1" xfId="84"/>
    <cellStyle name="1_Book1_1" xfId="1330"/>
    <cellStyle name="1_Cau thuy dien Ban La (Cu Anh)" xfId="1331"/>
    <cellStyle name="1_Danh Mục KCM trinh BKH 2011 (BS 30A)" xfId="1332"/>
    <cellStyle name="1_DT tieu hoc diem TDC ban Cho 28-02-09" xfId="1333"/>
    <cellStyle name="1_Du toan" xfId="85"/>
    <cellStyle name="1_Du toan 558 (Km17+508.12 - Km 22)" xfId="1334"/>
    <cellStyle name="1_Du toan nuoc San Thang (GD2)" xfId="86"/>
    <cellStyle name="1_DuToan92009Luong650" xfId="87"/>
    <cellStyle name="1_Gia_VLQL48_duyet " xfId="88"/>
    <cellStyle name="1_HD TT1" xfId="1335"/>
    <cellStyle name="1_Ke hoach 2010 ngay 31-01" xfId="1336"/>
    <cellStyle name="1_Ke hoach 2011(15-7)" xfId="1337"/>
    <cellStyle name="1_KlQdinhduyet" xfId="1338"/>
    <cellStyle name="1_KH 2012 di BKH" xfId="1339"/>
    <cellStyle name="1_Kh ql62 (2010) 11-09" xfId="1340"/>
    <cellStyle name="1_Nha kham chua benh" xfId="1341"/>
    <cellStyle name="1_Nha lop hoc 8 P" xfId="89"/>
    <cellStyle name="1_Phan bo" xfId="1342"/>
    <cellStyle name="1_Tienluong" xfId="90"/>
    <cellStyle name="1_tinh toan hoang ha" xfId="91"/>
    <cellStyle name="1_Tong hop  " xfId="92"/>
    <cellStyle name="1_TRUNG PMU 5" xfId="1343"/>
    <cellStyle name="1_ÿÿÿÿÿ" xfId="1344"/>
    <cellStyle name="1_ÿÿÿÿÿ_Bieu tong hop nhu cau ung 2011 da chon loc -Mien nui" xfId="1345"/>
    <cellStyle name="1_ÿÿÿÿÿ_Bieu tong hop nhu cau ung 2011 da chon loc -Mien nui 2" xfId="1346"/>
    <cellStyle name="1_ÿÿÿÿÿ_Kh ql62 (2010) 11-09" xfId="1347"/>
    <cellStyle name="15" xfId="93"/>
    <cellStyle name="18" xfId="1348"/>
    <cellStyle name="¹éºÐÀ²_      " xfId="94"/>
    <cellStyle name="2" xfId="95"/>
    <cellStyle name="2_bieu ke hoach dau thau" xfId="1349"/>
    <cellStyle name="2_bieu ke hoach dau thau truong mam non SKH" xfId="96"/>
    <cellStyle name="2_Book1" xfId="97"/>
    <cellStyle name="2_Book1_1" xfId="1350"/>
    <cellStyle name="2_Cau thuy dien Ban La (Cu Anh)" xfId="1351"/>
    <cellStyle name="2_DT tieu hoc diem TDC ban Cho 28-02-09" xfId="1352"/>
    <cellStyle name="2_Du toan" xfId="98"/>
    <cellStyle name="2_Du toan 558 (Km17+508.12 - Km 22)" xfId="1353"/>
    <cellStyle name="2_Du toan nuoc San Thang (GD2)" xfId="99"/>
    <cellStyle name="2_Gia_VLQL48_duyet " xfId="100"/>
    <cellStyle name="2_HD TT1" xfId="1354"/>
    <cellStyle name="2_KlQdinhduyet" xfId="1355"/>
    <cellStyle name="2_Nha lop hoc 8 P" xfId="101"/>
    <cellStyle name="2_Tienluong" xfId="102"/>
    <cellStyle name="2_TRUNG PMU 5" xfId="1356"/>
    <cellStyle name="2_ÿÿÿÿÿ" xfId="1357"/>
    <cellStyle name="2_ÿÿÿÿÿ_Bieu tong hop nhu cau ung 2011 da chon loc -Mien nui" xfId="1358"/>
    <cellStyle name="2_ÿÿÿÿÿ_Bieu tong hop nhu cau ung 2011 da chon loc -Mien nui 2" xfId="1359"/>
    <cellStyle name="20" xfId="103"/>
    <cellStyle name="20% - Accent1 2" xfId="1360"/>
    <cellStyle name="20% - Accent2 2" xfId="1361"/>
    <cellStyle name="20% - Accent3 2" xfId="1362"/>
    <cellStyle name="20% - Accent4 2" xfId="1363"/>
    <cellStyle name="20% - Accent5 2" xfId="1364"/>
    <cellStyle name="20% - Accent6 2" xfId="1365"/>
    <cellStyle name="-2001" xfId="1366"/>
    <cellStyle name="3" xfId="104"/>
    <cellStyle name="3_bieu ke hoach dau thau" xfId="1367"/>
    <cellStyle name="3_bieu ke hoach dau thau truong mam non SKH" xfId="105"/>
    <cellStyle name="3_Book1" xfId="106"/>
    <cellStyle name="3_Book1_1" xfId="1368"/>
    <cellStyle name="3_Cau thuy dien Ban La (Cu Anh)" xfId="1369"/>
    <cellStyle name="3_DT tieu hoc diem TDC ban Cho 28-02-09" xfId="1370"/>
    <cellStyle name="3_Du toan" xfId="107"/>
    <cellStyle name="3_Du toan 558 (Km17+508.12 - Km 22)" xfId="1371"/>
    <cellStyle name="3_Du toan nuoc San Thang (GD2)" xfId="108"/>
    <cellStyle name="3_Gia_VLQL48_duyet " xfId="109"/>
    <cellStyle name="3_HD TT1" xfId="1372"/>
    <cellStyle name="3_KlQdinhduyet" xfId="1373"/>
    <cellStyle name="3_Nha lop hoc 8 P" xfId="110"/>
    <cellStyle name="3_Tienluong" xfId="111"/>
    <cellStyle name="3_ÿÿÿÿÿ" xfId="1374"/>
    <cellStyle name="4" xfId="112"/>
    <cellStyle name="4_Book1" xfId="1375"/>
    <cellStyle name="4_Book1_1" xfId="1376"/>
    <cellStyle name="4_Cau thuy dien Ban La (Cu Anh)" xfId="1377"/>
    <cellStyle name="4_Du toan 558 (Km17+508.12 - Km 22)" xfId="1378"/>
    <cellStyle name="4_Gia_VLQL48_duyet " xfId="113"/>
    <cellStyle name="4_KlQdinhduyet" xfId="1379"/>
    <cellStyle name="4_ÿÿÿÿÿ" xfId="1380"/>
    <cellStyle name="40% - Accent1 2" xfId="1381"/>
    <cellStyle name="40% - Accent2 2" xfId="1382"/>
    <cellStyle name="40% - Accent3 2" xfId="1383"/>
    <cellStyle name="40% - Accent4 2" xfId="1384"/>
    <cellStyle name="40% - Accent5 2" xfId="1385"/>
    <cellStyle name="40% - Accent6 2" xfId="1386"/>
    <cellStyle name="6" xfId="114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115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116"/>
    <cellStyle name="6_GVL" xfId="117"/>
    <cellStyle name="6_Ke hoach 2010 ngay 31-01" xfId="1387"/>
    <cellStyle name="6_Ket du ung NS" xfId="1388"/>
    <cellStyle name="6_Phan dien CT tinh doi" xfId="118"/>
    <cellStyle name="6_Tham tra tinh doi 23-7 - Copy" xfId="119"/>
    <cellStyle name="60% - Accent1 2" xfId="1389"/>
    <cellStyle name="60% - Accent2 2" xfId="1390"/>
    <cellStyle name="60% - Accent3 2" xfId="1391"/>
    <cellStyle name="60% - Accent4 2" xfId="1392"/>
    <cellStyle name="60% - Accent5 2" xfId="1393"/>
    <cellStyle name="60% - Accent6 2" xfId="1394"/>
    <cellStyle name="9" xfId="1395"/>
    <cellStyle name="a" xfId="120"/>
    <cellStyle name="_x0001_Å»_x001e_´ " xfId="121"/>
    <cellStyle name="Accent1 2" xfId="1396"/>
    <cellStyle name="Accent2 2" xfId="1397"/>
    <cellStyle name="Accent3 2" xfId="1398"/>
    <cellStyle name="Accent4 2" xfId="1399"/>
    <cellStyle name="Accent5 2" xfId="1400"/>
    <cellStyle name="Accent6 2" xfId="1401"/>
    <cellStyle name="ÅëÈ­ [0]_      " xfId="122"/>
    <cellStyle name="AeE­ [0]_INQUIRY ¿?¾÷AßAø " xfId="123"/>
    <cellStyle name="ÅëÈ­ [0]_L601CPT" xfId="1402"/>
    <cellStyle name="ÅëÈ­_      " xfId="124"/>
    <cellStyle name="AeE­_INQUIRY ¿?¾÷AßAø " xfId="125"/>
    <cellStyle name="ÅëÈ­_L601CPT" xfId="1403"/>
    <cellStyle name="args.style" xfId="126"/>
    <cellStyle name="at" xfId="1404"/>
    <cellStyle name="ÄÞ¸¶ [0]_      " xfId="127"/>
    <cellStyle name="AÞ¸¶ [0]_INQUIRY ¿?¾÷AßAø " xfId="128"/>
    <cellStyle name="ÄÞ¸¶ [0]_L601CPT" xfId="129"/>
    <cellStyle name="ÄÞ¸¶_      " xfId="130"/>
    <cellStyle name="AÞ¸¶_INQUIRY ¿?¾÷AßAø " xfId="131"/>
    <cellStyle name="ÄÞ¸¶_L601CPT" xfId="132"/>
    <cellStyle name="AutoFormat Options" xfId="133"/>
    <cellStyle name="Bad 2" xfId="1405"/>
    <cellStyle name="Bangchu" xfId="134"/>
    <cellStyle name="Bình Thường_Sheet1" xfId="135"/>
    <cellStyle name="Body" xfId="136"/>
    <cellStyle name="C?AØ_¿?¾÷CoE² " xfId="137"/>
    <cellStyle name="C~1" xfId="1406"/>
    <cellStyle name="Ç¥ÁØ_      " xfId="138"/>
    <cellStyle name="C￥AØ_¿μ¾÷CoE² " xfId="139"/>
    <cellStyle name="Ç¥ÁØ_±¸¹Ì´ëÃ¥" xfId="1407"/>
    <cellStyle name="C￥AØ_≫c¾÷ºIº° AN°e " xfId="140"/>
    <cellStyle name="Ç¥ÁØ_ÿÿÿÿÿÿ_4_ÃÑÇÕ°è " xfId="1408"/>
    <cellStyle name="Calc Currency (0)" xfId="141"/>
    <cellStyle name="Calc Currency (2)" xfId="142"/>
    <cellStyle name="Calc Percent (0)" xfId="143"/>
    <cellStyle name="Calc Percent (1)" xfId="144"/>
    <cellStyle name="Calc Percent (2)" xfId="145"/>
    <cellStyle name="Calc Units (0)" xfId="146"/>
    <cellStyle name="Calc Units (1)" xfId="147"/>
    <cellStyle name="Calc Units (2)" xfId="148"/>
    <cellStyle name="Calculation 2" xfId="1409"/>
    <cellStyle name="category" xfId="149"/>
    <cellStyle name="CC1" xfId="150"/>
    <cellStyle name="CC2" xfId="151"/>
    <cellStyle name="Cerrency_Sheet2_XANGDAU" xfId="1410"/>
    <cellStyle name="cg" xfId="152"/>
    <cellStyle name="cg 2" xfId="1411"/>
    <cellStyle name="Col Heads" xfId="153"/>
    <cellStyle name="Comma" xfId="2654" builtinId="3"/>
    <cellStyle name="Comma  - Style1" xfId="154"/>
    <cellStyle name="Comma  - Style2" xfId="155"/>
    <cellStyle name="Comma  - Style3" xfId="156"/>
    <cellStyle name="Comma  - Style4" xfId="157"/>
    <cellStyle name="Comma  - Style5" xfId="158"/>
    <cellStyle name="Comma  - Style6" xfId="159"/>
    <cellStyle name="Comma  - Style7" xfId="160"/>
    <cellStyle name="Comma  - Style8" xfId="161"/>
    <cellStyle name="Comma [ ,]" xfId="162"/>
    <cellStyle name="Comma [ ,] 2" xfId="1412"/>
    <cellStyle name="Comma [0] 2" xfId="1413"/>
    <cellStyle name="Comma [00]" xfId="163"/>
    <cellStyle name="Comma 10" xfId="1414"/>
    <cellStyle name="Comma 11" xfId="1415"/>
    <cellStyle name="Comma 12" xfId="1416"/>
    <cellStyle name="Comma 13" xfId="1417"/>
    <cellStyle name="Comma 2" xfId="164"/>
    <cellStyle name="Comma 2 2" xfId="1418"/>
    <cellStyle name="Comma 2_ap gia Pac Ta" xfId="1419"/>
    <cellStyle name="Comma 3" xfId="165"/>
    <cellStyle name="Comma 4" xfId="166"/>
    <cellStyle name="Comma 5" xfId="167"/>
    <cellStyle name="Comma 6" xfId="1152"/>
    <cellStyle name="Comma 7" xfId="1420"/>
    <cellStyle name="Comma 8" xfId="1421"/>
    <cellStyle name="Comma 9" xfId="1422"/>
    <cellStyle name="comma zerodec" xfId="168"/>
    <cellStyle name="Comma,0" xfId="169"/>
    <cellStyle name="Comma,1" xfId="170"/>
    <cellStyle name="Comma,2" xfId="171"/>
    <cellStyle name="Comma0" xfId="172"/>
    <cellStyle name="cong" xfId="1423"/>
    <cellStyle name="Copied" xfId="173"/>
    <cellStyle name="COST1" xfId="174"/>
    <cellStyle name="Cࡵrrency_Sheet1_PRODUCTĠ" xfId="1424"/>
    <cellStyle name="CT1" xfId="175"/>
    <cellStyle name="CT2" xfId="176"/>
    <cellStyle name="CT4" xfId="177"/>
    <cellStyle name="CT5" xfId="178"/>
    <cellStyle name="ct7" xfId="179"/>
    <cellStyle name="ct8" xfId="180"/>
    <cellStyle name="cth1" xfId="181"/>
    <cellStyle name="Cthuc" xfId="182"/>
    <cellStyle name="Cthuc1" xfId="183"/>
    <cellStyle name="Currency [00]" xfId="184"/>
    <cellStyle name="Currency,0" xfId="185"/>
    <cellStyle name="Currency,2" xfId="186"/>
    <cellStyle name="Currency0" xfId="187"/>
    <cellStyle name="Currency1" xfId="188"/>
    <cellStyle name="chchuyen" xfId="189"/>
    <cellStyle name="Check Cell 2" xfId="1425"/>
    <cellStyle name="Chi phÝ kh¸c_Book1" xfId="190"/>
    <cellStyle name="CHUONG" xfId="191"/>
    <cellStyle name="d" xfId="192"/>
    <cellStyle name="d%" xfId="193"/>
    <cellStyle name="D1" xfId="194"/>
    <cellStyle name="Dan" xfId="195"/>
    <cellStyle name="Date" xfId="196"/>
    <cellStyle name="Date Short" xfId="197"/>
    <cellStyle name="Date_Báo cáo 2005 theo Văn phòng của A. Quang" xfId="198"/>
    <cellStyle name="daude" xfId="199"/>
    <cellStyle name="dd-m" xfId="200"/>
    <cellStyle name="dd-mm" xfId="201"/>
    <cellStyle name="DELTA" xfId="202"/>
    <cellStyle name="Dezimal [0]_35ERI8T2gbIEMixb4v26icuOo" xfId="1426"/>
    <cellStyle name="Dezimal_35ERI8T2gbIEMixb4v26icuOo" xfId="1427"/>
    <cellStyle name="Dg" xfId="203"/>
    <cellStyle name="Dgia" xfId="204"/>
    <cellStyle name="Dgia 2" xfId="1428"/>
    <cellStyle name="_x0001_dÏÈ¹ " xfId="205"/>
    <cellStyle name="Dollar (zero dec)" xfId="206"/>
    <cellStyle name="Don gia" xfId="207"/>
    <cellStyle name="Dziesi?tny [0]_Invoices2001Slovakia" xfId="208"/>
    <cellStyle name="Dziesi?tny_Invoices2001Slovakia" xfId="209"/>
    <cellStyle name="Dziesietny [0]_Invoices2001Slovakia" xfId="210"/>
    <cellStyle name="Dziesiętny [0]_Invoices2001Slovakia" xfId="211"/>
    <cellStyle name="Dziesietny [0]_Invoices2001Slovakia_--(^_^)--(^_^)--" xfId="212"/>
    <cellStyle name="Dziesiętny [0]_Invoices2001Slovakia_--(^_^)--(^_^)--" xfId="213"/>
    <cellStyle name="Dziesietny [0]_Invoices2001Slovakia_01_Nha so 1_Dien" xfId="214"/>
    <cellStyle name="Dziesiętny [0]_Invoices2001Slovakia_01_Nha so 1_Dien" xfId="215"/>
    <cellStyle name="Dziesietny [0]_Invoices2001Slovakia_01_Nha so 1_Dien_bieu ke hoach dau thau" xfId="1429"/>
    <cellStyle name="Dziesiętny [0]_Invoices2001Slovakia_01_Nha so 1_Dien_bieu ke hoach dau thau" xfId="1430"/>
    <cellStyle name="Dziesietny [0]_Invoices2001Slovakia_01_Nha so 1_Dien_bieu ke hoach dau thau truong mam non SKH" xfId="216"/>
    <cellStyle name="Dziesiętny [0]_Invoices2001Slovakia_01_Nha so 1_Dien_bieu ke hoach dau thau truong mam non SKH" xfId="217"/>
    <cellStyle name="Dziesietny [0]_Invoices2001Slovakia_01_Nha so 1_Dien_bieu tong hop lai kh von 2011 gui phong TH-KTDN" xfId="1431"/>
    <cellStyle name="Dziesiętny [0]_Invoices2001Slovakia_01_Nha so 1_Dien_bieu tong hop lai kh von 2011 gui phong TH-KTDN" xfId="1432"/>
    <cellStyle name="Dziesietny [0]_Invoices2001Slovakia_01_Nha so 1_Dien_Book1" xfId="218"/>
    <cellStyle name="Dziesiętny [0]_Invoices2001Slovakia_01_Nha so 1_Dien_Book1" xfId="219"/>
    <cellStyle name="Dziesietny [0]_Invoices2001Slovakia_01_Nha so 1_Dien_Book1_1" xfId="220"/>
    <cellStyle name="Dziesiętny [0]_Invoices2001Slovakia_01_Nha so 1_Dien_Book1_1" xfId="221"/>
    <cellStyle name="Dziesietny [0]_Invoices2001Slovakia_01_Nha so 1_Dien_Book1_Ke hoach 2010 (theo doi 11-8-2010)" xfId="1433"/>
    <cellStyle name="Dziesiętny [0]_Invoices2001Slovakia_01_Nha so 1_Dien_Book1_Ke hoach 2010 (theo doi 11-8-2010)" xfId="1434"/>
    <cellStyle name="Dziesietny [0]_Invoices2001Slovakia_01_Nha so 1_Dien_Book1_ke hoach dau thau 30-6-2010" xfId="1435"/>
    <cellStyle name="Dziesiętny [0]_Invoices2001Slovakia_01_Nha so 1_Dien_Book1_ke hoach dau thau 30-6-2010" xfId="1436"/>
    <cellStyle name="Dziesietny [0]_Invoices2001Slovakia_01_Nha so 1_Dien_BT DAT TU NGUYEN BANG MAi" xfId="1437"/>
    <cellStyle name="Dziesiętny [0]_Invoices2001Slovakia_01_Nha so 1_Dien_BT DAT TU NGUYEN BANG MAi" xfId="1438"/>
    <cellStyle name="Dziesietny [0]_Invoices2001Slovakia_01_Nha so 1_Dien_Copy of KH PHAN BO VON ĐỐI ỨNG NAM 2011 (30 TY phuong án gop WB)" xfId="1439"/>
    <cellStyle name="Dziesiętny [0]_Invoices2001Slovakia_01_Nha so 1_Dien_Copy of KH PHAN BO VON ĐỐI ỨNG NAM 2011 (30 TY phuong án gop WB)" xfId="1440"/>
    <cellStyle name="Dziesietny [0]_Invoices2001Slovakia_01_Nha so 1_Dien_DT Nam Han 6-4" xfId="222"/>
    <cellStyle name="Dziesiętny [0]_Invoices2001Slovakia_01_Nha so 1_Dien_DT Nam Han 6-4" xfId="223"/>
    <cellStyle name="Dziesietny [0]_Invoices2001Slovakia_01_Nha so 1_Dien_DTTD chieng chan Tham lai 29-9-2009" xfId="1441"/>
    <cellStyle name="Dziesiętny [0]_Invoices2001Slovakia_01_Nha so 1_Dien_DTTD chieng chan Tham lai 29-9-2009" xfId="1442"/>
    <cellStyle name="Dziesietny [0]_Invoices2001Slovakia_01_Nha so 1_Dien_Du toan nuoc San Thang (GD2)" xfId="224"/>
    <cellStyle name="Dziesiętny [0]_Invoices2001Slovakia_01_Nha so 1_Dien_Du toan nuoc San Thang (GD2)" xfId="225"/>
    <cellStyle name="Dziesietny [0]_Invoices2001Slovakia_01_Nha so 1_Dien_Ke hoach 2010 (theo doi 11-8-2010)" xfId="1443"/>
    <cellStyle name="Dziesiętny [0]_Invoices2001Slovakia_01_Nha so 1_Dien_Ke hoach 2010 (theo doi 11-8-2010)" xfId="1444"/>
    <cellStyle name="Dziesietny [0]_Invoices2001Slovakia_01_Nha so 1_Dien_ke hoach dau thau 30-6-2010" xfId="1445"/>
    <cellStyle name="Dziesiętny [0]_Invoices2001Slovakia_01_Nha so 1_Dien_ke hoach dau thau 30-6-2010" xfId="1446"/>
    <cellStyle name="Dziesietny [0]_Invoices2001Slovakia_01_Nha so 1_Dien_KH Von 2012 gui BKH 1" xfId="1447"/>
    <cellStyle name="Dziesiętny [0]_Invoices2001Slovakia_01_Nha so 1_Dien_KH Von 2012 gui BKH 1" xfId="1448"/>
    <cellStyle name="Dziesietny [0]_Invoices2001Slovakia_01_Nha so 1_Dien_NHA THI DAU HUYEN TAN UYEN" xfId="226"/>
    <cellStyle name="Dziesiętny [0]_Invoices2001Slovakia_01_Nha so 1_Dien_NHA THI DAU HUYEN TAN UYEN" xfId="227"/>
    <cellStyle name="Dziesietny [0]_Invoices2001Slovakia_01_Nha so 1_Dien_QD ke hoach dau thau" xfId="1449"/>
    <cellStyle name="Dziesiętny [0]_Invoices2001Slovakia_01_Nha so 1_Dien_QD ke hoach dau thau" xfId="1450"/>
    <cellStyle name="Dziesietny [0]_Invoices2001Slovakia_01_Nha so 1_Dien_tinh toan hoang ha" xfId="228"/>
    <cellStyle name="Dziesiętny [0]_Invoices2001Slovakia_01_Nha so 1_Dien_tinh toan hoang ha" xfId="229"/>
    <cellStyle name="Dziesietny [0]_Invoices2001Slovakia_01_Nha so 1_Dien_Tong von ĐTPT" xfId="1451"/>
    <cellStyle name="Dziesiętny [0]_Invoices2001Slovakia_01_Nha so 1_Dien_Tong von ĐTPT" xfId="1452"/>
    <cellStyle name="Dziesietny [0]_Invoices2001Slovakia_10_Nha so 10_Dien1" xfId="230"/>
    <cellStyle name="Dziesiętny [0]_Invoices2001Slovakia_10_Nha so 10_Dien1" xfId="231"/>
    <cellStyle name="Dziesietny [0]_Invoices2001Slovakia_10_Nha so 10_Dien1_bieu ke hoach dau thau" xfId="1453"/>
    <cellStyle name="Dziesiętny [0]_Invoices2001Slovakia_10_Nha so 10_Dien1_bieu ke hoach dau thau" xfId="1454"/>
    <cellStyle name="Dziesietny [0]_Invoices2001Slovakia_10_Nha so 10_Dien1_bieu ke hoach dau thau truong mam non SKH" xfId="232"/>
    <cellStyle name="Dziesiętny [0]_Invoices2001Slovakia_10_Nha so 10_Dien1_bieu ke hoach dau thau truong mam non SKH" xfId="233"/>
    <cellStyle name="Dziesietny [0]_Invoices2001Slovakia_10_Nha so 10_Dien1_bieu tong hop lai kh von 2011 gui phong TH-KTDN" xfId="1455"/>
    <cellStyle name="Dziesiętny [0]_Invoices2001Slovakia_10_Nha so 10_Dien1_bieu tong hop lai kh von 2011 gui phong TH-KTDN" xfId="1456"/>
    <cellStyle name="Dziesietny [0]_Invoices2001Slovakia_10_Nha so 10_Dien1_Book1" xfId="234"/>
    <cellStyle name="Dziesiętny [0]_Invoices2001Slovakia_10_Nha so 10_Dien1_Book1" xfId="235"/>
    <cellStyle name="Dziesietny [0]_Invoices2001Slovakia_10_Nha so 10_Dien1_Book1_1" xfId="236"/>
    <cellStyle name="Dziesiętny [0]_Invoices2001Slovakia_10_Nha so 10_Dien1_Book1_1" xfId="237"/>
    <cellStyle name="Dziesietny [0]_Invoices2001Slovakia_10_Nha so 10_Dien1_Book1_Ke hoach 2010 (theo doi 11-8-2010)" xfId="1457"/>
    <cellStyle name="Dziesiętny [0]_Invoices2001Slovakia_10_Nha so 10_Dien1_Book1_Ke hoach 2010 (theo doi 11-8-2010)" xfId="1458"/>
    <cellStyle name="Dziesietny [0]_Invoices2001Slovakia_10_Nha so 10_Dien1_Book1_ke hoach dau thau 30-6-2010" xfId="1459"/>
    <cellStyle name="Dziesiętny [0]_Invoices2001Slovakia_10_Nha so 10_Dien1_Book1_ke hoach dau thau 30-6-2010" xfId="1460"/>
    <cellStyle name="Dziesietny [0]_Invoices2001Slovakia_10_Nha so 10_Dien1_BT DAT TU NGUYEN BANG MAi" xfId="1461"/>
    <cellStyle name="Dziesiętny [0]_Invoices2001Slovakia_10_Nha so 10_Dien1_BT DAT TU NGUYEN BANG MAi" xfId="1462"/>
    <cellStyle name="Dziesietny [0]_Invoices2001Slovakia_10_Nha so 10_Dien1_Copy of KH PHAN BO VON ĐỐI ỨNG NAM 2011 (30 TY phuong án gop WB)" xfId="1463"/>
    <cellStyle name="Dziesiętny [0]_Invoices2001Slovakia_10_Nha so 10_Dien1_Copy of KH PHAN BO VON ĐỐI ỨNG NAM 2011 (30 TY phuong án gop WB)" xfId="1464"/>
    <cellStyle name="Dziesietny [0]_Invoices2001Slovakia_10_Nha so 10_Dien1_DT Nam Han 6-4" xfId="238"/>
    <cellStyle name="Dziesiętny [0]_Invoices2001Slovakia_10_Nha so 10_Dien1_DT Nam Han 6-4" xfId="239"/>
    <cellStyle name="Dziesietny [0]_Invoices2001Slovakia_10_Nha so 10_Dien1_DTTD chieng chan Tham lai 29-9-2009" xfId="1465"/>
    <cellStyle name="Dziesiętny [0]_Invoices2001Slovakia_10_Nha so 10_Dien1_DTTD chieng chan Tham lai 29-9-2009" xfId="1466"/>
    <cellStyle name="Dziesietny [0]_Invoices2001Slovakia_10_Nha so 10_Dien1_Du toan nuoc San Thang (GD2)" xfId="240"/>
    <cellStyle name="Dziesiętny [0]_Invoices2001Slovakia_10_Nha so 10_Dien1_Du toan nuoc San Thang (GD2)" xfId="241"/>
    <cellStyle name="Dziesietny [0]_Invoices2001Slovakia_10_Nha so 10_Dien1_Ke hoach 2010 (theo doi 11-8-2010)" xfId="1467"/>
    <cellStyle name="Dziesiętny [0]_Invoices2001Slovakia_10_Nha so 10_Dien1_Ke hoach 2010 (theo doi 11-8-2010)" xfId="1468"/>
    <cellStyle name="Dziesietny [0]_Invoices2001Slovakia_10_Nha so 10_Dien1_ke hoach dau thau 30-6-2010" xfId="1469"/>
    <cellStyle name="Dziesiętny [0]_Invoices2001Slovakia_10_Nha so 10_Dien1_ke hoach dau thau 30-6-2010" xfId="1470"/>
    <cellStyle name="Dziesietny [0]_Invoices2001Slovakia_10_Nha so 10_Dien1_KH Von 2012 gui BKH 1" xfId="1471"/>
    <cellStyle name="Dziesiętny [0]_Invoices2001Slovakia_10_Nha so 10_Dien1_KH Von 2012 gui BKH 1" xfId="1472"/>
    <cellStyle name="Dziesietny [0]_Invoices2001Slovakia_10_Nha so 10_Dien1_NHA THI DAU HUYEN TAN UYEN" xfId="242"/>
    <cellStyle name="Dziesiętny [0]_Invoices2001Slovakia_10_Nha so 10_Dien1_NHA THI DAU HUYEN TAN UYEN" xfId="243"/>
    <cellStyle name="Dziesietny [0]_Invoices2001Slovakia_10_Nha so 10_Dien1_QD ke hoach dau thau" xfId="1473"/>
    <cellStyle name="Dziesiętny [0]_Invoices2001Slovakia_10_Nha so 10_Dien1_QD ke hoach dau thau" xfId="1474"/>
    <cellStyle name="Dziesietny [0]_Invoices2001Slovakia_10_Nha so 10_Dien1_tinh toan hoang ha" xfId="244"/>
    <cellStyle name="Dziesiętny [0]_Invoices2001Slovakia_10_Nha so 10_Dien1_tinh toan hoang ha" xfId="245"/>
    <cellStyle name="Dziesietny [0]_Invoices2001Slovakia_10_Nha so 10_Dien1_Tong von ĐTPT" xfId="1475"/>
    <cellStyle name="Dziesiętny [0]_Invoices2001Slovakia_10_Nha so 10_Dien1_Tong von ĐTPT" xfId="1476"/>
    <cellStyle name="Dziesietny [0]_Invoices2001Slovakia_bang so sanh gia tri" xfId="246"/>
    <cellStyle name="Dziesiętny [0]_Invoices2001Slovakia_bieu ke hoach dau thau" xfId="1477"/>
    <cellStyle name="Dziesietny [0]_Invoices2001Slovakia_bieu tong hop lai kh von 2011 gui phong TH-KTDN" xfId="1478"/>
    <cellStyle name="Dziesiętny [0]_Invoices2001Slovakia_bieu tong hop lai kh von 2011 gui phong TH-KTDN" xfId="1479"/>
    <cellStyle name="Dziesietny [0]_Invoices2001Slovakia_Book1" xfId="247"/>
    <cellStyle name="Dziesiętny [0]_Invoices2001Slovakia_Book1" xfId="248"/>
    <cellStyle name="Dziesietny [0]_Invoices2001Slovakia_Book1_1" xfId="249"/>
    <cellStyle name="Dziesiętny [0]_Invoices2001Slovakia_Book1_1" xfId="250"/>
    <cellStyle name="Dziesietny [0]_Invoices2001Slovakia_Book1_1_bieu ke hoach dau thau" xfId="1480"/>
    <cellStyle name="Dziesiętny [0]_Invoices2001Slovakia_Book1_1_bieu ke hoach dau thau" xfId="1481"/>
    <cellStyle name="Dziesietny [0]_Invoices2001Slovakia_Book1_1_bieu ke hoach dau thau truong mam non SKH" xfId="251"/>
    <cellStyle name="Dziesiętny [0]_Invoices2001Slovakia_Book1_1_bieu ke hoach dau thau truong mam non SKH" xfId="252"/>
    <cellStyle name="Dziesietny [0]_Invoices2001Slovakia_Book1_1_bieu tong hop lai kh von 2011 gui phong TH-KTDN" xfId="1482"/>
    <cellStyle name="Dziesiętny [0]_Invoices2001Slovakia_Book1_1_bieu tong hop lai kh von 2011 gui phong TH-KTDN" xfId="1483"/>
    <cellStyle name="Dziesietny [0]_Invoices2001Slovakia_Book1_1_Book1" xfId="253"/>
    <cellStyle name="Dziesiętny [0]_Invoices2001Slovakia_Book1_1_Book1" xfId="254"/>
    <cellStyle name="Dziesietny [0]_Invoices2001Slovakia_Book1_1_Book1_1" xfId="255"/>
    <cellStyle name="Dziesiętny [0]_Invoices2001Slovakia_Book1_1_Book1_1" xfId="256"/>
    <cellStyle name="Dziesietny [0]_Invoices2001Slovakia_Book1_1_Book1_1_Ke hoach 2010 (theo doi 11-8-2010)" xfId="1484"/>
    <cellStyle name="Dziesiętny [0]_Invoices2001Slovakia_Book1_1_Book1_1_Ke hoach 2010 (theo doi 11-8-2010)" xfId="1485"/>
    <cellStyle name="Dziesietny [0]_Invoices2001Slovakia_Book1_1_Book1_1_ke hoach dau thau 30-6-2010" xfId="1486"/>
    <cellStyle name="Dziesiętny [0]_Invoices2001Slovakia_Book1_1_Book1_1_ke hoach dau thau 30-6-2010" xfId="1487"/>
    <cellStyle name="Dziesietny [0]_Invoices2001Slovakia_Book1_1_Book1_2" xfId="257"/>
    <cellStyle name="Dziesiętny [0]_Invoices2001Slovakia_Book1_1_Book1_2" xfId="258"/>
    <cellStyle name="Dziesietny [0]_Invoices2001Slovakia_Book1_1_Book1_bieu ke hoach dau thau" xfId="1488"/>
    <cellStyle name="Dziesiętny [0]_Invoices2001Slovakia_Book1_1_Book1_bieu ke hoach dau thau" xfId="1489"/>
    <cellStyle name="Dziesietny [0]_Invoices2001Slovakia_Book1_1_Book1_bieu ke hoach dau thau truong mam non SKH" xfId="259"/>
    <cellStyle name="Dziesiętny [0]_Invoices2001Slovakia_Book1_1_Book1_bieu ke hoach dau thau truong mam non SKH" xfId="260"/>
    <cellStyle name="Dziesietny [0]_Invoices2001Slovakia_Book1_1_Book1_bieu tong hop lai kh von 2011 gui phong TH-KTDN" xfId="1490"/>
    <cellStyle name="Dziesiętny [0]_Invoices2001Slovakia_Book1_1_Book1_bieu tong hop lai kh von 2011 gui phong TH-KTDN" xfId="1491"/>
    <cellStyle name="Dziesietny [0]_Invoices2001Slovakia_Book1_1_Book1_Book1" xfId="261"/>
    <cellStyle name="Dziesiętny [0]_Invoices2001Slovakia_Book1_1_Book1_Book1" xfId="262"/>
    <cellStyle name="Dziesietny [0]_Invoices2001Slovakia_Book1_1_Book1_Book1_1" xfId="263"/>
    <cellStyle name="Dziesiętny [0]_Invoices2001Slovakia_Book1_1_Book1_Book1_1" xfId="264"/>
    <cellStyle name="Dziesietny [0]_Invoices2001Slovakia_Book1_1_Book1_Book1_Ke hoach 2010 (theo doi 11-8-2010)" xfId="1492"/>
    <cellStyle name="Dziesiętny [0]_Invoices2001Slovakia_Book1_1_Book1_Book1_Ke hoach 2010 (theo doi 11-8-2010)" xfId="1493"/>
    <cellStyle name="Dziesietny [0]_Invoices2001Slovakia_Book1_1_Book1_Book1_ke hoach dau thau 30-6-2010" xfId="1494"/>
    <cellStyle name="Dziesiętny [0]_Invoices2001Slovakia_Book1_1_Book1_Book1_ke hoach dau thau 30-6-2010" xfId="1495"/>
    <cellStyle name="Dziesietny [0]_Invoices2001Slovakia_Book1_1_Book1_BT DAT TU NGUYEN BANG MAi" xfId="1496"/>
    <cellStyle name="Dziesiętny [0]_Invoices2001Slovakia_Book1_1_Book1_BT DAT TU NGUYEN BANG MAi" xfId="1497"/>
    <cellStyle name="Dziesietny [0]_Invoices2001Slovakia_Book1_1_Book1_Copy of KH PHAN BO VON ĐỐI ỨNG NAM 2011 (30 TY phuong án gop WB)" xfId="1498"/>
    <cellStyle name="Dziesiętny [0]_Invoices2001Slovakia_Book1_1_Book1_Copy of KH PHAN BO VON ĐỐI ỨNG NAM 2011 (30 TY phuong án gop WB)" xfId="1499"/>
    <cellStyle name="Dziesietny [0]_Invoices2001Slovakia_Book1_1_Book1_DT Nam Han 6-4" xfId="265"/>
    <cellStyle name="Dziesiętny [0]_Invoices2001Slovakia_Book1_1_Book1_DT Nam Han 6-4" xfId="266"/>
    <cellStyle name="Dziesietny [0]_Invoices2001Slovakia_Book1_1_Book1_DTTD chieng chan Tham lai 29-9-2009" xfId="1500"/>
    <cellStyle name="Dziesiętny [0]_Invoices2001Slovakia_Book1_1_Book1_DTTD chieng chan Tham lai 29-9-2009" xfId="1501"/>
    <cellStyle name="Dziesietny [0]_Invoices2001Slovakia_Book1_1_Book1_Du toan nuoc San Thang (GD2)" xfId="267"/>
    <cellStyle name="Dziesiętny [0]_Invoices2001Slovakia_Book1_1_Book1_Du toan nuoc San Thang (GD2)" xfId="268"/>
    <cellStyle name="Dziesietny [0]_Invoices2001Slovakia_Book1_1_Book1_Ke hoach 2010 (theo doi 11-8-2010)" xfId="1502"/>
    <cellStyle name="Dziesiętny [0]_Invoices2001Slovakia_Book1_1_Book1_Ke hoach 2010 (theo doi 11-8-2010)" xfId="1503"/>
    <cellStyle name="Dziesietny [0]_Invoices2001Slovakia_Book1_1_Book1_ke hoach dau thau 30-6-2010" xfId="1504"/>
    <cellStyle name="Dziesiętny [0]_Invoices2001Slovakia_Book1_1_Book1_ke hoach dau thau 30-6-2010" xfId="1505"/>
    <cellStyle name="Dziesietny [0]_Invoices2001Slovakia_Book1_1_Book1_KH Von 2012 gui BKH 1" xfId="1506"/>
    <cellStyle name="Dziesiętny [0]_Invoices2001Slovakia_Book1_1_Book1_KH Von 2012 gui BKH 1" xfId="1507"/>
    <cellStyle name="Dziesietny [0]_Invoices2001Slovakia_Book1_1_Book1_NHA THI DAU HUYEN TAN UYEN" xfId="269"/>
    <cellStyle name="Dziesiętny [0]_Invoices2001Slovakia_Book1_1_Book1_NHA THI DAU HUYEN TAN UYEN" xfId="270"/>
    <cellStyle name="Dziesietny [0]_Invoices2001Slovakia_Book1_1_Book1_QD ke hoach dau thau" xfId="1508"/>
    <cellStyle name="Dziesiętny [0]_Invoices2001Slovakia_Book1_1_Book1_QD ke hoach dau thau" xfId="1509"/>
    <cellStyle name="Dziesietny [0]_Invoices2001Slovakia_Book1_1_Book1_tinh toan hoang ha" xfId="271"/>
    <cellStyle name="Dziesiętny [0]_Invoices2001Slovakia_Book1_1_Book1_tinh toan hoang ha" xfId="272"/>
    <cellStyle name="Dziesietny [0]_Invoices2001Slovakia_Book1_1_Book1_Tong von ĐTPT" xfId="1510"/>
    <cellStyle name="Dziesiętny [0]_Invoices2001Slovakia_Book1_1_Book1_Tong von ĐTPT" xfId="1511"/>
    <cellStyle name="Dziesietny [0]_Invoices2001Slovakia_Book1_1_BT DAT TU NGUYEN BANG MAi" xfId="1512"/>
    <cellStyle name="Dziesiętny [0]_Invoices2001Slovakia_Book1_1_BT DAT TU NGUYEN BANG MAi" xfId="1513"/>
    <cellStyle name="Dziesietny [0]_Invoices2001Slovakia_Book1_1_Copy of KH PHAN BO VON ĐỐI ỨNG NAM 2011 (30 TY phuong án gop WB)" xfId="1514"/>
    <cellStyle name="Dziesiętny [0]_Invoices2001Slovakia_Book1_1_Copy of KH PHAN BO VON ĐỐI ỨNG NAM 2011 (30 TY phuong án gop WB)" xfId="1515"/>
    <cellStyle name="Dziesietny [0]_Invoices2001Slovakia_Book1_1_Danh Mục KCM trinh BKH 2011 (BS 30A)" xfId="1516"/>
    <cellStyle name="Dziesiętny [0]_Invoices2001Slovakia_Book1_1_Danh Mục KCM trinh BKH 2011 (BS 30A)" xfId="1517"/>
    <cellStyle name="Dziesietny [0]_Invoices2001Slovakia_Book1_1_DT Nam Han 6-4" xfId="273"/>
    <cellStyle name="Dziesiętny [0]_Invoices2001Slovakia_Book1_1_DT Nam Han 6-4" xfId="274"/>
    <cellStyle name="Dziesietny [0]_Invoices2001Slovakia_Book1_1_DTTD chieng chan Tham lai 29-9-2009" xfId="1518"/>
    <cellStyle name="Dziesiętny [0]_Invoices2001Slovakia_Book1_1_DTTD chieng chan Tham lai 29-9-2009" xfId="1519"/>
    <cellStyle name="Dziesietny [0]_Invoices2001Slovakia_Book1_1_Du toan nuoc San Thang (GD2)" xfId="275"/>
    <cellStyle name="Dziesiętny [0]_Invoices2001Slovakia_Book1_1_Du toan nuoc San Thang (GD2)" xfId="276"/>
    <cellStyle name="Dziesietny [0]_Invoices2001Slovakia_Book1_1_Ke hoach 2010 (theo doi 11-8-2010)" xfId="1520"/>
    <cellStyle name="Dziesiętny [0]_Invoices2001Slovakia_Book1_1_Ke hoach 2010 (theo doi 11-8-2010)" xfId="1521"/>
    <cellStyle name="Dziesietny [0]_Invoices2001Slovakia_Book1_1_Ke hoach 2010 ngay 31-01" xfId="1522"/>
    <cellStyle name="Dziesiętny [0]_Invoices2001Slovakia_Book1_1_Ke hoach 2010 ngay 31-01" xfId="1523"/>
    <cellStyle name="Dziesietny [0]_Invoices2001Slovakia_Book1_1_ke hoach dau thau 30-6-2010" xfId="1524"/>
    <cellStyle name="Dziesiętny [0]_Invoices2001Slovakia_Book1_1_ke hoach dau thau 30-6-2010" xfId="1525"/>
    <cellStyle name="Dziesietny [0]_Invoices2001Slovakia_Book1_1_KH Von 2012 gui BKH 1" xfId="1526"/>
    <cellStyle name="Dziesiętny [0]_Invoices2001Slovakia_Book1_1_KH Von 2012 gui BKH 1" xfId="1527"/>
    <cellStyle name="Dziesietny [0]_Invoices2001Slovakia_Book1_1_KH Von 2012 gui BKH 2" xfId="1528"/>
    <cellStyle name="Dziesiętny [0]_Invoices2001Slovakia_Book1_1_KH Von 2012 gui BKH 2" xfId="1529"/>
    <cellStyle name="Dziesietny [0]_Invoices2001Slovakia_Book1_1_NHA THI DAU HUYEN TAN UYEN" xfId="277"/>
    <cellStyle name="Dziesiętny [0]_Invoices2001Slovakia_Book1_1_NHA THI DAU HUYEN TAN UYEN" xfId="278"/>
    <cellStyle name="Dziesietny [0]_Invoices2001Slovakia_Book1_1_QD ke hoach dau thau" xfId="1530"/>
    <cellStyle name="Dziesiętny [0]_Invoices2001Slovakia_Book1_1_QD ke hoach dau thau" xfId="1531"/>
    <cellStyle name="Dziesietny [0]_Invoices2001Slovakia_Book1_1_tinh toan hoang ha" xfId="279"/>
    <cellStyle name="Dziesiętny [0]_Invoices2001Slovakia_Book1_1_tinh toan hoang ha" xfId="280"/>
    <cellStyle name="Dziesietny [0]_Invoices2001Slovakia_Book1_1_Tong von ĐTPT" xfId="1532"/>
    <cellStyle name="Dziesiętny [0]_Invoices2001Slovakia_Book1_1_Tong von ĐTPT" xfId="1533"/>
    <cellStyle name="Dziesietny [0]_Invoices2001Slovakia_Book1_2" xfId="281"/>
    <cellStyle name="Dziesiętny [0]_Invoices2001Slovakia_Book1_2" xfId="282"/>
    <cellStyle name="Dziesietny [0]_Invoices2001Slovakia_Book1_2_bieu ke hoach dau thau" xfId="1534"/>
    <cellStyle name="Dziesiętny [0]_Invoices2001Slovakia_Book1_2_bieu ke hoach dau thau" xfId="1535"/>
    <cellStyle name="Dziesietny [0]_Invoices2001Slovakia_Book1_2_bieu ke hoach dau thau truong mam non SKH" xfId="283"/>
    <cellStyle name="Dziesiętny [0]_Invoices2001Slovakia_Book1_2_bieu ke hoach dau thau truong mam non SKH" xfId="284"/>
    <cellStyle name="Dziesietny [0]_Invoices2001Slovakia_Book1_2_bieu tong hop lai kh von 2011 gui phong TH-KTDN" xfId="1536"/>
    <cellStyle name="Dziesiętny [0]_Invoices2001Slovakia_Book1_2_bieu tong hop lai kh von 2011 gui phong TH-KTDN" xfId="1537"/>
    <cellStyle name="Dziesietny [0]_Invoices2001Slovakia_Book1_2_Book1" xfId="285"/>
    <cellStyle name="Dziesiętny [0]_Invoices2001Slovakia_Book1_2_Book1" xfId="286"/>
    <cellStyle name="Dziesietny [0]_Invoices2001Slovakia_Book1_2_Book1_1" xfId="287"/>
    <cellStyle name="Dziesiętny [0]_Invoices2001Slovakia_Book1_2_Book1_1" xfId="288"/>
    <cellStyle name="Dziesietny [0]_Invoices2001Slovakia_Book1_2_Book1_Ke hoach 2010 (theo doi 11-8-2010)" xfId="1538"/>
    <cellStyle name="Dziesiętny [0]_Invoices2001Slovakia_Book1_2_Book1_Ke hoach 2010 (theo doi 11-8-2010)" xfId="1539"/>
    <cellStyle name="Dziesietny [0]_Invoices2001Slovakia_Book1_2_Book1_ke hoach dau thau 30-6-2010" xfId="1540"/>
    <cellStyle name="Dziesiętny [0]_Invoices2001Slovakia_Book1_2_Book1_ke hoach dau thau 30-6-2010" xfId="1541"/>
    <cellStyle name="Dziesietny [0]_Invoices2001Slovakia_Book1_2_BT DAT TU NGUYEN BANG MAi" xfId="1542"/>
    <cellStyle name="Dziesiętny [0]_Invoices2001Slovakia_Book1_2_BT DAT TU NGUYEN BANG MAi" xfId="1543"/>
    <cellStyle name="Dziesietny [0]_Invoices2001Slovakia_Book1_2_Copy of KH PHAN BO VON ĐỐI ỨNG NAM 2011 (30 TY phuong án gop WB)" xfId="1544"/>
    <cellStyle name="Dziesiętny [0]_Invoices2001Slovakia_Book1_2_Copy of KH PHAN BO VON ĐỐI ỨNG NAM 2011 (30 TY phuong án gop WB)" xfId="1545"/>
    <cellStyle name="Dziesietny [0]_Invoices2001Slovakia_Book1_2_Danh Mục KCM trinh BKH 2011 (BS 30A)" xfId="1546"/>
    <cellStyle name="Dziesiętny [0]_Invoices2001Slovakia_Book1_2_Danh Mục KCM trinh BKH 2011 (BS 30A)" xfId="1547"/>
    <cellStyle name="Dziesietny [0]_Invoices2001Slovakia_Book1_2_DT Nam Han 6-4" xfId="289"/>
    <cellStyle name="Dziesiętny [0]_Invoices2001Slovakia_Book1_2_DT Nam Han 6-4" xfId="290"/>
    <cellStyle name="Dziesietny [0]_Invoices2001Slovakia_Book1_2_DTTD chieng chan Tham lai 29-9-2009" xfId="1548"/>
    <cellStyle name="Dziesiętny [0]_Invoices2001Slovakia_Book1_2_DTTD chieng chan Tham lai 29-9-2009" xfId="1549"/>
    <cellStyle name="Dziesietny [0]_Invoices2001Slovakia_Book1_2_Du toan nuoc San Thang (GD2)" xfId="291"/>
    <cellStyle name="Dziesiętny [0]_Invoices2001Slovakia_Book1_2_Du toan nuoc San Thang (GD2)" xfId="292"/>
    <cellStyle name="Dziesietny [0]_Invoices2001Slovakia_Book1_2_Ke hoach 2010 (theo doi 11-8-2010)" xfId="1550"/>
    <cellStyle name="Dziesiętny [0]_Invoices2001Slovakia_Book1_2_Ke hoach 2010 (theo doi 11-8-2010)" xfId="1551"/>
    <cellStyle name="Dziesietny [0]_Invoices2001Slovakia_Book1_2_Ke hoach 2010 ngay 31-01" xfId="1552"/>
    <cellStyle name="Dziesiętny [0]_Invoices2001Slovakia_Book1_2_Ke hoach 2010 ngay 31-01" xfId="1553"/>
    <cellStyle name="Dziesietny [0]_Invoices2001Slovakia_Book1_2_ke hoach dau thau 30-6-2010" xfId="1554"/>
    <cellStyle name="Dziesiętny [0]_Invoices2001Slovakia_Book1_2_ke hoach dau thau 30-6-2010" xfId="1555"/>
    <cellStyle name="Dziesietny [0]_Invoices2001Slovakia_Book1_2_KH Von 2012 gui BKH 1" xfId="1556"/>
    <cellStyle name="Dziesiętny [0]_Invoices2001Slovakia_Book1_2_KH Von 2012 gui BKH 1" xfId="1557"/>
    <cellStyle name="Dziesietny [0]_Invoices2001Slovakia_Book1_2_KH Von 2012 gui BKH 2" xfId="1558"/>
    <cellStyle name="Dziesiętny [0]_Invoices2001Slovakia_Book1_2_KH Von 2012 gui BKH 2" xfId="1559"/>
    <cellStyle name="Dziesietny [0]_Invoices2001Slovakia_Book1_2_NHA THI DAU HUYEN TAN UYEN" xfId="293"/>
    <cellStyle name="Dziesiętny [0]_Invoices2001Slovakia_Book1_2_NHA THI DAU HUYEN TAN UYEN" xfId="294"/>
    <cellStyle name="Dziesietny [0]_Invoices2001Slovakia_Book1_2_QD ke hoach dau thau" xfId="1560"/>
    <cellStyle name="Dziesiętny [0]_Invoices2001Slovakia_Book1_2_QD ke hoach dau thau" xfId="1561"/>
    <cellStyle name="Dziesietny [0]_Invoices2001Slovakia_Book1_2_tinh toan hoang ha" xfId="295"/>
    <cellStyle name="Dziesiętny [0]_Invoices2001Slovakia_Book1_2_tinh toan hoang ha" xfId="296"/>
    <cellStyle name="Dziesietny [0]_Invoices2001Slovakia_Book1_2_Tong von ĐTPT" xfId="1562"/>
    <cellStyle name="Dziesiętny [0]_Invoices2001Slovakia_Book1_2_Tong von ĐTPT" xfId="1563"/>
    <cellStyle name="Dziesietny [0]_Invoices2001Slovakia_Book1_3" xfId="1564"/>
    <cellStyle name="Dziesiętny [0]_Invoices2001Slovakia_Book1_3" xfId="1565"/>
    <cellStyle name="Dziesietny [0]_Invoices2001Slovakia_Book1_Nhu cau von ung truoc 2011 Tha h Hoa + Nge An gui TW" xfId="1566"/>
    <cellStyle name="Dziesiętny [0]_Invoices2001Slovakia_Book1_Nhu cau von ung truoc 2011 Tha h Hoa + Nge An gui TW" xfId="1567"/>
    <cellStyle name="Dziesietny [0]_Invoices2001Slovakia_Book1_Tong hop Cac tuyen(9-1-06)" xfId="297"/>
    <cellStyle name="Dziesiętny [0]_Invoices2001Slovakia_Book1_Tong hop Cac tuyen(9-1-06)" xfId="298"/>
    <cellStyle name="Dziesietny [0]_Invoices2001Slovakia_Book1_Tong hop Cac tuyen(9-1-06)_ap gia Pac Ta" xfId="1568"/>
    <cellStyle name="Dziesiętny [0]_Invoices2001Slovakia_Book1_Tong hop Cac tuyen(9-1-06)_ap gia Pac Ta" xfId="1569"/>
    <cellStyle name="Dziesietny [0]_Invoices2001Slovakia_Book1_Tong hop Cac tuyen(9-1-06)_bieu tong hop lai kh von 2011 gui phong TH-KTDN" xfId="1570"/>
    <cellStyle name="Dziesiętny [0]_Invoices2001Slovakia_Book1_Tong hop Cac tuyen(9-1-06)_bieu tong hop lai kh von 2011 gui phong TH-KTDN" xfId="1571"/>
    <cellStyle name="Dziesietny [0]_Invoices2001Slovakia_Book1_Tong hop Cac tuyen(9-1-06)_Book1" xfId="1572"/>
    <cellStyle name="Dziesiętny [0]_Invoices2001Slovakia_Book1_Tong hop Cac tuyen(9-1-06)_Book1" xfId="1573"/>
    <cellStyle name="Dziesietny [0]_Invoices2001Slovakia_Book1_Tong hop Cac tuyen(9-1-06)_BT DAT TU NGUYEN BANG MAi" xfId="1574"/>
    <cellStyle name="Dziesiętny [0]_Invoices2001Slovakia_Book1_Tong hop Cac tuyen(9-1-06)_BT DAT TU NGUYEN BANG MAi" xfId="1575"/>
    <cellStyle name="Dziesietny [0]_Invoices2001Slovakia_Book1_Tong hop Cac tuyen(9-1-06)_Copy of KH PHAN BO VON ĐỐI ỨNG NAM 2011 (30 TY phuong án gop WB)" xfId="1576"/>
    <cellStyle name="Dziesiętny [0]_Invoices2001Slovakia_Book1_Tong hop Cac tuyen(9-1-06)_Copy of KH PHAN BO VON ĐỐI ỨNG NAM 2011 (30 TY phuong án gop WB)" xfId="1577"/>
    <cellStyle name="Dziesietny [0]_Invoices2001Slovakia_Book1_Tong hop Cac tuyen(9-1-06)_ht Mo ma" xfId="1578"/>
    <cellStyle name="Dziesiętny [0]_Invoices2001Slovakia_Book1_Tong hop Cac tuyen(9-1-06)_ht Mo ma" xfId="1579"/>
    <cellStyle name="Dziesietny [0]_Invoices2001Slovakia_Book1_Tong hop Cac tuyen(9-1-06)_Ke hoach 2010 (theo doi 11-8-2010)" xfId="1580"/>
    <cellStyle name="Dziesiętny [0]_Invoices2001Slovakia_Book1_Tong hop Cac tuyen(9-1-06)_Ke hoach 2010 (theo doi 11-8-2010)" xfId="1581"/>
    <cellStyle name="Dziesietny [0]_Invoices2001Slovakia_Book1_Tong hop Cac tuyen(9-1-06)_KH Von 2012 gui BKH 1" xfId="1582"/>
    <cellStyle name="Dziesiętny [0]_Invoices2001Slovakia_Book1_Tong hop Cac tuyen(9-1-06)_KH Von 2012 gui BKH 1" xfId="1583"/>
    <cellStyle name="Dziesietny [0]_Invoices2001Slovakia_Book1_Tong hop Cac tuyen(9-1-06)_Phan dien CT tinh doi" xfId="299"/>
    <cellStyle name="Dziesiętny [0]_Invoices2001Slovakia_Book1_Tong hop Cac tuyen(9-1-06)_Phan dien CT tinh doi" xfId="300"/>
    <cellStyle name="Dziesietny [0]_Invoices2001Slovakia_Book1_Tong hop Cac tuyen(9-1-06)_QD ke hoach dau thau" xfId="1584"/>
    <cellStyle name="Dziesiętny [0]_Invoices2001Slovakia_Book1_Tong hop Cac tuyen(9-1-06)_QD ke hoach dau thau" xfId="1585"/>
    <cellStyle name="Dziesietny [0]_Invoices2001Slovakia_Book1_Tong hop Cac tuyen(9-1-06)_Tong von ĐTPT" xfId="1586"/>
    <cellStyle name="Dziesiętny [0]_Invoices2001Slovakia_Book1_Tong hop Cac tuyen(9-1-06)_Tong von ĐTPT" xfId="1587"/>
    <cellStyle name="Dziesietny [0]_Invoices2001Slovakia_Book1_Tong hop Cac tuyen(9-1-06)_Tham tra tinh doi 23-7 - Copy" xfId="301"/>
    <cellStyle name="Dziesiętny [0]_Invoices2001Slovakia_Book1_Tong hop Cac tuyen(9-1-06)_Tham tra tinh doi 23-7 - Copy" xfId="302"/>
    <cellStyle name="Dziesietny [0]_Invoices2001Slovakia_Book1_ung truoc 2011 NSTW Thanh Hoa + Nge An gui Thu 12-5" xfId="1588"/>
    <cellStyle name="Dziesiętny [0]_Invoices2001Slovakia_Book1_ung truoc 2011 NSTW Thanh Hoa + Nge An gui Thu 12-5" xfId="1589"/>
    <cellStyle name="Dziesietny [0]_Invoices2001Slovakia_BT DAT TU NGUYEN BANG MAi" xfId="1590"/>
    <cellStyle name="Dziesiętny [0]_Invoices2001Slovakia_BT DAT TU NGUYEN BANG MAi" xfId="1591"/>
    <cellStyle name="Dziesietny [0]_Invoices2001Slovakia_Copy of KH PHAN BO VON ĐỐI ỨNG NAM 2011 (30 TY phuong án gop WB)" xfId="1592"/>
    <cellStyle name="Dziesiętny [0]_Invoices2001Slovakia_Copy of KH PHAN BO VON ĐỐI ỨNG NAM 2011 (30 TY phuong án gop WB)" xfId="1593"/>
    <cellStyle name="Dziesietny [0]_Invoices2001Slovakia_Chi tieu KH nam 2009" xfId="1594"/>
    <cellStyle name="Dziesiętny [0]_Invoices2001Slovakia_Chi tieu KH nam 2009" xfId="1595"/>
    <cellStyle name="Dziesietny [0]_Invoices2001Slovakia_Danh Mục KCM trinh BKH 2011 (BS 30A)" xfId="1596"/>
    <cellStyle name="Dziesiętny [0]_Invoices2001Slovakia_Danh Mục KCM trinh BKH 2011 (BS 30A)" xfId="1597"/>
    <cellStyle name="Dziesietny [0]_Invoices2001Slovakia_DT 1751 Muong Khoa" xfId="1598"/>
    <cellStyle name="Dziesiętny [0]_Invoices2001Slovakia_DT 1751 Muong Khoa" xfId="1599"/>
    <cellStyle name="Dziesietny [0]_Invoices2001Slovakia_DT Nam vai" xfId="303"/>
    <cellStyle name="Dziesiętny [0]_Invoices2001Slovakia_DT tieu hoc diem TDC ban Cho 28-02-09" xfId="1600"/>
    <cellStyle name="Dziesietny [0]_Invoices2001Slovakia_DTTD chieng chan Tham lai 29-9-2009" xfId="1601"/>
    <cellStyle name="Dziesiętny [0]_Invoices2001Slovakia_DTTD chieng chan Tham lai 29-9-2009" xfId="1602"/>
    <cellStyle name="Dziesietny [0]_Invoices2001Slovakia_d-uong+TDT" xfId="1603"/>
    <cellStyle name="Dziesiętny [0]_Invoices2001Slovakia_GVL" xfId="304"/>
    <cellStyle name="Dziesietny [0]_Invoices2001Slovakia_Ke hoach 2010 (theo doi 11-8-2010)" xfId="1604"/>
    <cellStyle name="Dziesiętny [0]_Invoices2001Slovakia_Ke hoach 2010 (theo doi 11-8-2010)" xfId="1605"/>
    <cellStyle name="Dziesietny [0]_Invoices2001Slovakia_ke hoach dau thau 30-6-2010" xfId="1606"/>
    <cellStyle name="Dziesiętny [0]_Invoices2001Slovakia_ke hoach dau thau 30-6-2010" xfId="1607"/>
    <cellStyle name="Dziesietny [0]_Invoices2001Slovakia_KL K.C mat duong" xfId="305"/>
    <cellStyle name="Dziesiętny [0]_Invoices2001Slovakia_Nha bao ve(28-7-05)" xfId="1608"/>
    <cellStyle name="Dziesietny [0]_Invoices2001Slovakia_NHA de xe nguyen du" xfId="1609"/>
    <cellStyle name="Dziesiętny [0]_Invoices2001Slovakia_NHA de xe nguyen du" xfId="1610"/>
    <cellStyle name="Dziesietny [0]_Invoices2001Slovakia_Nhalamviec VTC(25-1-05)" xfId="306"/>
    <cellStyle name="Dziesiętny [0]_Invoices2001Slovakia_Nhalamviec VTC(25-1-05)" xfId="307"/>
    <cellStyle name="Dziesietny [0]_Invoices2001Slovakia_Nhu cau von ung truoc 2011 Tha h Hoa + Nge An gui TW" xfId="1611"/>
    <cellStyle name="Dziesiętny [0]_Invoices2001Slovakia_QD ke hoach dau thau" xfId="1612"/>
    <cellStyle name="Dziesietny [0]_Invoices2001Slovakia_Sheet2" xfId="1613"/>
    <cellStyle name="Dziesiętny [0]_Invoices2001Slovakia_Sheet2" xfId="1614"/>
    <cellStyle name="Dziesietny [0]_Invoices2001Slovakia_TDT KHANH HOA" xfId="308"/>
    <cellStyle name="Dziesiętny [0]_Invoices2001Slovakia_TDT KHANH HOA" xfId="309"/>
    <cellStyle name="Dziesietny [0]_Invoices2001Slovakia_TDT KHANH HOA_--(^_^)--(^_^)--" xfId="310"/>
    <cellStyle name="Dziesiętny [0]_Invoices2001Slovakia_TDT KHANH HOA_--(^_^)--(^_^)--" xfId="311"/>
    <cellStyle name="Dziesietny [0]_Invoices2001Slovakia_TDT KHANH HOA_ap gia Pac Ta" xfId="1615"/>
    <cellStyle name="Dziesiętny [0]_Invoices2001Slovakia_TDT KHANH HOA_ap gia Pac Ta" xfId="1616"/>
    <cellStyle name="Dziesietny [0]_Invoices2001Slovakia_TDT KHANH HOA_bieu ke hoach dau thau" xfId="1617"/>
    <cellStyle name="Dziesiętny [0]_Invoices2001Slovakia_TDT KHANH HOA_bieu ke hoach dau thau" xfId="1618"/>
    <cellStyle name="Dziesietny [0]_Invoices2001Slovakia_TDT KHANH HOA_bieu ke hoach dau thau truong mam non SKH" xfId="312"/>
    <cellStyle name="Dziesiętny [0]_Invoices2001Slovakia_TDT KHANH HOA_bieu ke hoach dau thau truong mam non SKH" xfId="313"/>
    <cellStyle name="Dziesietny [0]_Invoices2001Slovakia_TDT KHANH HOA_bieu tong hop lai kh von 2011 gui phong TH-KTDN" xfId="1619"/>
    <cellStyle name="Dziesiętny [0]_Invoices2001Slovakia_TDT KHANH HOA_bieu tong hop lai kh von 2011 gui phong TH-KTDN" xfId="1620"/>
    <cellStyle name="Dziesietny [0]_Invoices2001Slovakia_TDT KHANH HOA_Book1" xfId="314"/>
    <cellStyle name="Dziesiętny [0]_Invoices2001Slovakia_TDT KHANH HOA_Book1" xfId="315"/>
    <cellStyle name="Dziesietny [0]_Invoices2001Slovakia_TDT KHANH HOA_Book1_1" xfId="316"/>
    <cellStyle name="Dziesiętny [0]_Invoices2001Slovakia_TDT KHANH HOA_Book1_1" xfId="317"/>
    <cellStyle name="Dziesietny [0]_Invoices2001Slovakia_TDT KHANH HOA_Book1_1_ke hoach dau thau 30-6-2010" xfId="1621"/>
    <cellStyle name="Dziesiętny [0]_Invoices2001Slovakia_TDT KHANH HOA_Book1_1_ke hoach dau thau 30-6-2010" xfId="1622"/>
    <cellStyle name="Dziesietny [0]_Invoices2001Slovakia_TDT KHANH HOA_Book1_2" xfId="1623"/>
    <cellStyle name="Dziesiętny [0]_Invoices2001Slovakia_TDT KHANH HOA_Book1_2" xfId="1624"/>
    <cellStyle name="Dziesietny [0]_Invoices2001Slovakia_TDT KHANH HOA_Book1_Book1" xfId="1625"/>
    <cellStyle name="Dziesiętny [0]_Invoices2001Slovakia_TDT KHANH HOA_Book1_Book1" xfId="1626"/>
    <cellStyle name="Dziesietny [0]_Invoices2001Slovakia_TDT KHANH HOA_Book1_DTTD chieng chan Tham lai 29-9-2009" xfId="1627"/>
    <cellStyle name="Dziesiętny [0]_Invoices2001Slovakia_TDT KHANH HOA_Book1_DTTD chieng chan Tham lai 29-9-2009" xfId="1628"/>
    <cellStyle name="Dziesietny [0]_Invoices2001Slovakia_TDT KHANH HOA_Book1_Ke hoach 2010 (theo doi 11-8-2010)" xfId="1629"/>
    <cellStyle name="Dziesiętny [0]_Invoices2001Slovakia_TDT KHANH HOA_Book1_Ke hoach 2010 (theo doi 11-8-2010)" xfId="1630"/>
    <cellStyle name="Dziesietny [0]_Invoices2001Slovakia_TDT KHANH HOA_Book1_ke hoach dau thau 30-6-2010" xfId="1631"/>
    <cellStyle name="Dziesiętny [0]_Invoices2001Slovakia_TDT KHANH HOA_Book1_ke hoach dau thau 30-6-2010" xfId="1632"/>
    <cellStyle name="Dziesietny [0]_Invoices2001Slovakia_TDT KHANH HOA_Book1_KH Von 2012 gui BKH 1" xfId="1633"/>
    <cellStyle name="Dziesiętny [0]_Invoices2001Slovakia_TDT KHANH HOA_Book1_KH Von 2012 gui BKH 1" xfId="1634"/>
    <cellStyle name="Dziesietny [0]_Invoices2001Slovakia_TDT KHANH HOA_Book1_KH Von 2012 gui BKH 2" xfId="1635"/>
    <cellStyle name="Dziesiętny [0]_Invoices2001Slovakia_TDT KHANH HOA_Book1_KH Von 2012 gui BKH 2" xfId="1636"/>
    <cellStyle name="Dziesietny [0]_Invoices2001Slovakia_TDT KHANH HOA_Book1_Phan dien CT tinh doi" xfId="318"/>
    <cellStyle name="Dziesiętny [0]_Invoices2001Slovakia_TDT KHANH HOA_Book1_Phan dien CT tinh doi" xfId="319"/>
    <cellStyle name="Dziesietny [0]_Invoices2001Slovakia_TDT KHANH HOA_Book1_Tham tra tinh doi 23-7 - Copy" xfId="320"/>
    <cellStyle name="Dziesiętny [0]_Invoices2001Slovakia_TDT KHANH HOA_Book1_Tham tra tinh doi 23-7 - Copy" xfId="321"/>
    <cellStyle name="Dziesietny [0]_Invoices2001Slovakia_TDT KHANH HOA_BT DAT TU NGUYEN BANG MAi" xfId="1637"/>
    <cellStyle name="Dziesiętny [0]_Invoices2001Slovakia_TDT KHANH HOA_BT DAT TU NGUYEN BANG MAi" xfId="1638"/>
    <cellStyle name="Dziesietny [0]_Invoices2001Slovakia_TDT KHANH HOA_Copy of KH PHAN BO VON ĐỐI ỨNG NAM 2011 (30 TY phuong án gop WB)" xfId="1639"/>
    <cellStyle name="Dziesiętny [0]_Invoices2001Slovakia_TDT KHANH HOA_Copy of KH PHAN BO VON ĐỐI ỨNG NAM 2011 (30 TY phuong án gop WB)" xfId="1640"/>
    <cellStyle name="Dziesietny [0]_Invoices2001Slovakia_TDT KHANH HOA_Chi tieu KH nam 2009" xfId="1641"/>
    <cellStyle name="Dziesiętny [0]_Invoices2001Slovakia_TDT KHANH HOA_Chi tieu KH nam 2009" xfId="1642"/>
    <cellStyle name="Dziesietny [0]_Invoices2001Slovakia_TDT KHANH HOA_Danh Mục KCM trinh BKH 2011 (BS 30A)" xfId="1643"/>
    <cellStyle name="Dziesiętny [0]_Invoices2001Slovakia_TDT KHANH HOA_Danh Mục KCM trinh BKH 2011 (BS 30A)" xfId="1644"/>
    <cellStyle name="Dziesietny [0]_Invoices2001Slovakia_TDT KHANH HOA_DT 1751 Muong Khoa" xfId="1645"/>
    <cellStyle name="Dziesiętny [0]_Invoices2001Slovakia_TDT KHANH HOA_DT 1751 Muong Khoa" xfId="1646"/>
    <cellStyle name="Dziesietny [0]_Invoices2001Slovakia_TDT KHANH HOA_DT tieu hoc diem TDC ban Cho 28-02-09" xfId="1647"/>
    <cellStyle name="Dziesiętny [0]_Invoices2001Slovakia_TDT KHANH HOA_DT tieu hoc diem TDC ban Cho 28-02-09" xfId="1648"/>
    <cellStyle name="Dziesietny [0]_Invoices2001Slovakia_TDT KHANH HOA_DTTD chieng chan Tham lai 29-9-2009" xfId="1649"/>
    <cellStyle name="Dziesiętny [0]_Invoices2001Slovakia_TDT KHANH HOA_DTTD chieng chan Tham lai 29-9-2009" xfId="1650"/>
    <cellStyle name="Dziesietny [0]_Invoices2001Slovakia_TDT KHANH HOA_Du toan nuoc San Thang (GD2)" xfId="322"/>
    <cellStyle name="Dziesiętny [0]_Invoices2001Slovakia_TDT KHANH HOA_Du toan nuoc San Thang (GD2)" xfId="323"/>
    <cellStyle name="Dziesietny [0]_Invoices2001Slovakia_TDT KHANH HOA_Du toan nuoc San Thang (GD2)_Phan dien CT tinh doi" xfId="324"/>
    <cellStyle name="Dziesiętny [0]_Invoices2001Slovakia_TDT KHANH HOA_Du toan nuoc San Thang (GD2)_Phan dien CT tinh doi" xfId="325"/>
    <cellStyle name="Dziesietny [0]_Invoices2001Slovakia_TDT KHANH HOA_Du toan nuoc San Thang (GD2)_Tham tra tinh doi 23-7 - Copy" xfId="326"/>
    <cellStyle name="Dziesiętny [0]_Invoices2001Slovakia_TDT KHANH HOA_Du toan nuoc San Thang (GD2)_Tham tra tinh doi 23-7 - Copy" xfId="327"/>
    <cellStyle name="Dziesietny [0]_Invoices2001Slovakia_TDT KHANH HOA_GVL" xfId="328"/>
    <cellStyle name="Dziesiętny [0]_Invoices2001Slovakia_TDT KHANH HOA_GVL" xfId="329"/>
    <cellStyle name="Dziesietny [0]_Invoices2001Slovakia_TDT KHANH HOA_ht Mo ma" xfId="1651"/>
    <cellStyle name="Dziesiętny [0]_Invoices2001Slovakia_TDT KHANH HOA_ht Mo ma" xfId="1652"/>
    <cellStyle name="Dziesietny [0]_Invoices2001Slovakia_TDT KHANH HOA_ke hoach dau thau 30-6-2010" xfId="1653"/>
    <cellStyle name="Dziesiętny [0]_Invoices2001Slovakia_TDT KHANH HOA_ke hoach dau thau 30-6-2010" xfId="1654"/>
    <cellStyle name="Dziesietny [0]_Invoices2001Slovakia_TDT KHANH HOA_KH Von 2012 gui BKH 1" xfId="1655"/>
    <cellStyle name="Dziesiętny [0]_Invoices2001Slovakia_TDT KHANH HOA_KH Von 2012 gui BKH 1" xfId="1656"/>
    <cellStyle name="Dziesietny [0]_Invoices2001Slovakia_TDT KHANH HOA_NHA THI DAU HUYEN TAN UYEN" xfId="330"/>
    <cellStyle name="Dziesiętny [0]_Invoices2001Slovakia_TDT KHANH HOA_NHA THI DAU HUYEN TAN UYEN" xfId="331"/>
    <cellStyle name="Dziesietny [0]_Invoices2001Slovakia_TDT KHANH HOA_QD ke hoach dau thau" xfId="1657"/>
    <cellStyle name="Dziesiętny [0]_Invoices2001Slovakia_TDT KHANH HOA_QD ke hoach dau thau" xfId="1658"/>
    <cellStyle name="Dziesietny [0]_Invoices2001Slovakia_TDT KHANH HOA_Sheet2" xfId="1659"/>
    <cellStyle name="Dziesiętny [0]_Invoices2001Slovakia_TDT KHANH HOA_Sheet2" xfId="1660"/>
    <cellStyle name="Dziesietny [0]_Invoices2001Slovakia_TDT KHANH HOA_Sheet2_ap gia Pac Ta" xfId="1661"/>
    <cellStyle name="Dziesiętny [0]_Invoices2001Slovakia_TDT KHANH HOA_Sheet2_ap gia Pac Ta" xfId="1662"/>
    <cellStyle name="Dziesietny [0]_Invoices2001Slovakia_TDT KHANH HOA_Sheet2_ht Mo ma" xfId="1663"/>
    <cellStyle name="Dziesiętny [0]_Invoices2001Slovakia_TDT KHANH HOA_Sheet2_ht Mo ma" xfId="1664"/>
    <cellStyle name="Dziesietny [0]_Invoices2001Slovakia_TDT KHANH HOA_Tienluong" xfId="332"/>
    <cellStyle name="Dziesiętny [0]_Invoices2001Slovakia_TDT KHANH HOA_Tienluong" xfId="333"/>
    <cellStyle name="Dziesietny [0]_Invoices2001Slovakia_TDT KHANH HOA_tinh toan hoang ha" xfId="334"/>
    <cellStyle name="Dziesiętny [0]_Invoices2001Slovakia_TDT KHANH HOA_tinh toan hoang ha" xfId="335"/>
    <cellStyle name="Dziesietny [0]_Invoices2001Slovakia_TDT KHANH HOA_tinh toan hoang ha_Phan dien CT tinh doi" xfId="336"/>
    <cellStyle name="Dziesiętny [0]_Invoices2001Slovakia_TDT KHANH HOA_tinh toan hoang ha_Phan dien CT tinh doi" xfId="337"/>
    <cellStyle name="Dziesietny [0]_Invoices2001Slovakia_TDT KHANH HOA_tinh toan hoang ha_Tham tra tinh doi 23-7 - Copy" xfId="338"/>
    <cellStyle name="Dziesiętny [0]_Invoices2001Slovakia_TDT KHANH HOA_tinh toan hoang ha_Tham tra tinh doi 23-7 - Copy" xfId="339"/>
    <cellStyle name="Dziesietny [0]_Invoices2001Slovakia_TDT KHANH HOA_Tong hop Cac tuyen(9-1-06)" xfId="340"/>
    <cellStyle name="Dziesiętny [0]_Invoices2001Slovakia_TDT KHANH HOA_Tong hop Cac tuyen(9-1-06)" xfId="341"/>
    <cellStyle name="Dziesietny [0]_Invoices2001Slovakia_TDT KHANH HOA_Tong hop Cac tuyen(9-1-06)_ap gia Pac Ta" xfId="1665"/>
    <cellStyle name="Dziesiętny [0]_Invoices2001Slovakia_TDT KHANH HOA_Tong hop Cac tuyen(9-1-06)_ap gia Pac Ta" xfId="1666"/>
    <cellStyle name="Dziesietny [0]_Invoices2001Slovakia_TDT KHANH HOA_Tong hop Cac tuyen(9-1-06)_bieu tong hop lai kh von 2011 gui phong TH-KTDN" xfId="1667"/>
    <cellStyle name="Dziesiętny [0]_Invoices2001Slovakia_TDT KHANH HOA_Tong hop Cac tuyen(9-1-06)_bieu tong hop lai kh von 2011 gui phong TH-KTDN" xfId="1668"/>
    <cellStyle name="Dziesietny [0]_Invoices2001Slovakia_TDT KHANH HOA_Tong hop Cac tuyen(9-1-06)_Book1" xfId="1669"/>
    <cellStyle name="Dziesiętny [0]_Invoices2001Slovakia_TDT KHANH HOA_Tong hop Cac tuyen(9-1-06)_Book1" xfId="1670"/>
    <cellStyle name="Dziesietny [0]_Invoices2001Slovakia_TDT KHANH HOA_Tong hop Cac tuyen(9-1-06)_BT DAT TU NGUYEN BANG MAi" xfId="1671"/>
    <cellStyle name="Dziesiętny [0]_Invoices2001Slovakia_TDT KHANH HOA_Tong hop Cac tuyen(9-1-06)_BT DAT TU NGUYEN BANG MAi" xfId="1672"/>
    <cellStyle name="Dziesietny [0]_Invoices2001Slovakia_TDT KHANH HOA_Tong hop Cac tuyen(9-1-06)_Copy of KH PHAN BO VON ĐỐI ỨNG NAM 2011 (30 TY phuong án gop WB)" xfId="1673"/>
    <cellStyle name="Dziesiętny [0]_Invoices2001Slovakia_TDT KHANH HOA_Tong hop Cac tuyen(9-1-06)_Copy of KH PHAN BO VON ĐỐI ỨNG NAM 2011 (30 TY phuong án gop WB)" xfId="1674"/>
    <cellStyle name="Dziesietny [0]_Invoices2001Slovakia_TDT KHANH HOA_Tong hop Cac tuyen(9-1-06)_ht Mo ma" xfId="1675"/>
    <cellStyle name="Dziesiętny [0]_Invoices2001Slovakia_TDT KHANH HOA_Tong hop Cac tuyen(9-1-06)_ht Mo ma" xfId="1676"/>
    <cellStyle name="Dziesietny [0]_Invoices2001Slovakia_TDT KHANH HOA_Tong hop Cac tuyen(9-1-06)_Ke hoach 2010 (theo doi 11-8-2010)" xfId="1677"/>
    <cellStyle name="Dziesiętny [0]_Invoices2001Slovakia_TDT KHANH HOA_Tong hop Cac tuyen(9-1-06)_Ke hoach 2010 (theo doi 11-8-2010)" xfId="1678"/>
    <cellStyle name="Dziesietny [0]_Invoices2001Slovakia_TDT KHANH HOA_Tong hop Cac tuyen(9-1-06)_KH Von 2012 gui BKH 1" xfId="1679"/>
    <cellStyle name="Dziesiętny [0]_Invoices2001Slovakia_TDT KHANH HOA_Tong hop Cac tuyen(9-1-06)_KH Von 2012 gui BKH 1" xfId="1680"/>
    <cellStyle name="Dziesietny [0]_Invoices2001Slovakia_TDT KHANH HOA_Tong hop Cac tuyen(9-1-06)_Phan dien CT tinh doi" xfId="342"/>
    <cellStyle name="Dziesiętny [0]_Invoices2001Slovakia_TDT KHANH HOA_Tong hop Cac tuyen(9-1-06)_Phan dien CT tinh doi" xfId="343"/>
    <cellStyle name="Dziesietny [0]_Invoices2001Slovakia_TDT KHANH HOA_Tong hop Cac tuyen(9-1-06)_QD ke hoach dau thau" xfId="1681"/>
    <cellStyle name="Dziesiętny [0]_Invoices2001Slovakia_TDT KHANH HOA_Tong hop Cac tuyen(9-1-06)_QD ke hoach dau thau" xfId="1682"/>
    <cellStyle name="Dziesietny [0]_Invoices2001Slovakia_TDT KHANH HOA_Tong hop Cac tuyen(9-1-06)_Tong von ĐTPT" xfId="1683"/>
    <cellStyle name="Dziesiętny [0]_Invoices2001Slovakia_TDT KHANH HOA_Tong hop Cac tuyen(9-1-06)_Tong von ĐTPT" xfId="1684"/>
    <cellStyle name="Dziesietny [0]_Invoices2001Slovakia_TDT KHANH HOA_Tong hop Cac tuyen(9-1-06)_Tham tra tinh doi 23-7 - Copy" xfId="344"/>
    <cellStyle name="Dziesiętny [0]_Invoices2001Slovakia_TDT KHANH HOA_Tong hop Cac tuyen(9-1-06)_Tham tra tinh doi 23-7 - Copy" xfId="345"/>
    <cellStyle name="Dziesietny [0]_Invoices2001Slovakia_TDT KHANH HOA_Tong von ĐTPT" xfId="1685"/>
    <cellStyle name="Dziesiętny [0]_Invoices2001Slovakia_TDT KHANH HOA_Tong von ĐTPT" xfId="1686"/>
    <cellStyle name="Dziesietny [0]_Invoices2001Slovakia_TDT KHANH HOA_TU VAN THUY LOI THAM  PHE" xfId="1687"/>
    <cellStyle name="Dziesiętny [0]_Invoices2001Slovakia_TDT KHANH HOA_TU VAN THUY LOI THAM  PHE" xfId="1688"/>
    <cellStyle name="Dziesietny [0]_Invoices2001Slovakia_TDT KHANH HOA_TH danh muc 08-09 den ngay 30-8-09" xfId="1689"/>
    <cellStyle name="Dziesiętny [0]_Invoices2001Slovakia_TDT KHANH HOA_TH danh muc 08-09 den ngay 30-8-09" xfId="1690"/>
    <cellStyle name="Dziesietny [0]_Invoices2001Slovakia_TDT quangngai" xfId="346"/>
    <cellStyle name="Dziesiętny [0]_Invoices2001Slovakia_TDT quangngai" xfId="347"/>
    <cellStyle name="Dziesietny [0]_Invoices2001Slovakia_Tienluong" xfId="348"/>
    <cellStyle name="Dziesiętny [0]_Invoices2001Slovakia_Tienluong" xfId="349"/>
    <cellStyle name="Dziesietny [0]_Invoices2001Slovakia_TMDT(10-5-06)" xfId="1691"/>
    <cellStyle name="Dziesiętny [0]_Invoices2001Slovakia_Tong von ĐTPT" xfId="1692"/>
    <cellStyle name="Dziesietny [0]_Invoices2001Slovakia_TH danh muc 08-09 den ngay 30-8-09" xfId="1693"/>
    <cellStyle name="Dziesiętny [0]_Invoices2001Slovakia_TH danh muc 08-09 den ngay 30-8-09" xfId="1694"/>
    <cellStyle name="Dziesietny_Invoices2001Slovakia" xfId="350"/>
    <cellStyle name="Dziesiętny_Invoices2001Slovakia" xfId="351"/>
    <cellStyle name="Dziesietny_Invoices2001Slovakia_--(^_^)--(^_^)--" xfId="352"/>
    <cellStyle name="Dziesiętny_Invoices2001Slovakia_--(^_^)--(^_^)--" xfId="353"/>
    <cellStyle name="Dziesietny_Invoices2001Slovakia_01_Nha so 1_Dien" xfId="354"/>
    <cellStyle name="Dziesiętny_Invoices2001Slovakia_01_Nha so 1_Dien" xfId="355"/>
    <cellStyle name="Dziesietny_Invoices2001Slovakia_01_Nha so 1_Dien_bieu ke hoach dau thau" xfId="1695"/>
    <cellStyle name="Dziesiętny_Invoices2001Slovakia_01_Nha so 1_Dien_bieu ke hoach dau thau" xfId="1696"/>
    <cellStyle name="Dziesietny_Invoices2001Slovakia_01_Nha so 1_Dien_bieu ke hoach dau thau truong mam non SKH" xfId="356"/>
    <cellStyle name="Dziesiętny_Invoices2001Slovakia_01_Nha so 1_Dien_bieu ke hoach dau thau truong mam non SKH" xfId="357"/>
    <cellStyle name="Dziesietny_Invoices2001Slovakia_01_Nha so 1_Dien_bieu tong hop lai kh von 2011 gui phong TH-KTDN" xfId="1697"/>
    <cellStyle name="Dziesiętny_Invoices2001Slovakia_01_Nha so 1_Dien_bieu tong hop lai kh von 2011 gui phong TH-KTDN" xfId="1698"/>
    <cellStyle name="Dziesietny_Invoices2001Slovakia_01_Nha so 1_Dien_Book1" xfId="358"/>
    <cellStyle name="Dziesiętny_Invoices2001Slovakia_01_Nha so 1_Dien_Book1" xfId="359"/>
    <cellStyle name="Dziesietny_Invoices2001Slovakia_01_Nha so 1_Dien_Book1_1" xfId="360"/>
    <cellStyle name="Dziesiętny_Invoices2001Slovakia_01_Nha so 1_Dien_Book1_1" xfId="361"/>
    <cellStyle name="Dziesietny_Invoices2001Slovakia_01_Nha so 1_Dien_Book1_DTTD chieng chan Tham lai 29-9-2009" xfId="1699"/>
    <cellStyle name="Dziesiętny_Invoices2001Slovakia_01_Nha so 1_Dien_Book1_DTTD chieng chan Tham lai 29-9-2009" xfId="1700"/>
    <cellStyle name="Dziesietny_Invoices2001Slovakia_01_Nha so 1_Dien_Book1_Ke hoach 2010 (theo doi 11-8-2010)" xfId="1701"/>
    <cellStyle name="Dziesiętny_Invoices2001Slovakia_01_Nha so 1_Dien_Book1_Ke hoach 2010 (theo doi 11-8-2010)" xfId="1702"/>
    <cellStyle name="Dziesietny_Invoices2001Slovakia_01_Nha so 1_Dien_Book1_ke hoach dau thau 30-6-2010" xfId="1703"/>
    <cellStyle name="Dziesiętny_Invoices2001Slovakia_01_Nha so 1_Dien_Book1_ke hoach dau thau 30-6-2010" xfId="1704"/>
    <cellStyle name="Dziesietny_Invoices2001Slovakia_01_Nha so 1_Dien_BT DAT TU NGUYEN BANG MAi" xfId="1705"/>
    <cellStyle name="Dziesiętny_Invoices2001Slovakia_01_Nha so 1_Dien_BT DAT TU NGUYEN BANG MAi" xfId="1706"/>
    <cellStyle name="Dziesietny_Invoices2001Slovakia_01_Nha so 1_Dien_Copy of KH PHAN BO VON ĐỐI ỨNG NAM 2011 (30 TY phuong án gop WB)" xfId="1707"/>
    <cellStyle name="Dziesiętny_Invoices2001Slovakia_01_Nha so 1_Dien_Copy of KH PHAN BO VON ĐỐI ỨNG NAM 2011 (30 TY phuong án gop WB)" xfId="1708"/>
    <cellStyle name="Dziesietny_Invoices2001Slovakia_01_Nha so 1_Dien_DT Nam Han 6-4" xfId="362"/>
    <cellStyle name="Dziesiętny_Invoices2001Slovakia_01_Nha so 1_Dien_DT Nam Han 6-4" xfId="363"/>
    <cellStyle name="Dziesietny_Invoices2001Slovakia_01_Nha so 1_Dien_DTTD chieng chan Tham lai 29-9-2009" xfId="1709"/>
    <cellStyle name="Dziesiętny_Invoices2001Slovakia_01_Nha so 1_Dien_DTTD chieng chan Tham lai 29-9-2009" xfId="1710"/>
    <cellStyle name="Dziesietny_Invoices2001Slovakia_01_Nha so 1_Dien_Du toan nuoc San Thang (GD2)" xfId="364"/>
    <cellStyle name="Dziesiętny_Invoices2001Slovakia_01_Nha so 1_Dien_Du toan nuoc San Thang (GD2)" xfId="365"/>
    <cellStyle name="Dziesietny_Invoices2001Slovakia_01_Nha so 1_Dien_Ke hoach 2010 (theo doi 11-8-2010)" xfId="1711"/>
    <cellStyle name="Dziesiętny_Invoices2001Slovakia_01_Nha so 1_Dien_Ke hoach 2010 (theo doi 11-8-2010)" xfId="1712"/>
    <cellStyle name="Dziesietny_Invoices2001Slovakia_01_Nha so 1_Dien_ke hoach dau thau 30-6-2010" xfId="1713"/>
    <cellStyle name="Dziesiętny_Invoices2001Slovakia_01_Nha so 1_Dien_ke hoach dau thau 30-6-2010" xfId="1714"/>
    <cellStyle name="Dziesietny_Invoices2001Slovakia_01_Nha so 1_Dien_KH Von 2012 gui BKH 1" xfId="1715"/>
    <cellStyle name="Dziesiętny_Invoices2001Slovakia_01_Nha so 1_Dien_KH Von 2012 gui BKH 1" xfId="1716"/>
    <cellStyle name="Dziesietny_Invoices2001Slovakia_01_Nha so 1_Dien_NHA THI DAU HUYEN TAN UYEN" xfId="366"/>
    <cellStyle name="Dziesiętny_Invoices2001Slovakia_01_Nha so 1_Dien_NHA THI DAU HUYEN TAN UYEN" xfId="367"/>
    <cellStyle name="Dziesietny_Invoices2001Slovakia_01_Nha so 1_Dien_QD ke hoach dau thau" xfId="1717"/>
    <cellStyle name="Dziesiętny_Invoices2001Slovakia_01_Nha so 1_Dien_QD ke hoach dau thau" xfId="1718"/>
    <cellStyle name="Dziesietny_Invoices2001Slovakia_01_Nha so 1_Dien_So sach ke toan 2009" xfId="368"/>
    <cellStyle name="Dziesiętny_Invoices2001Slovakia_01_Nha so 1_Dien_So sach ke toan 2009" xfId="369"/>
    <cellStyle name="Dziesietny_Invoices2001Slovakia_01_Nha so 1_Dien_tinh toan hoang ha" xfId="370"/>
    <cellStyle name="Dziesiętny_Invoices2001Slovakia_01_Nha so 1_Dien_tinh toan hoang ha" xfId="371"/>
    <cellStyle name="Dziesietny_Invoices2001Slovakia_01_Nha so 1_Dien_Tong von ĐTPT" xfId="1719"/>
    <cellStyle name="Dziesiętny_Invoices2001Slovakia_01_Nha so 1_Dien_Tong von ĐTPT" xfId="1720"/>
    <cellStyle name="Dziesietny_Invoices2001Slovakia_10_Nha so 10_Dien1" xfId="372"/>
    <cellStyle name="Dziesiętny_Invoices2001Slovakia_10_Nha so 10_Dien1" xfId="373"/>
    <cellStyle name="Dziesietny_Invoices2001Slovakia_10_Nha so 10_Dien1_bieu ke hoach dau thau" xfId="1721"/>
    <cellStyle name="Dziesiętny_Invoices2001Slovakia_10_Nha so 10_Dien1_bieu ke hoach dau thau" xfId="1722"/>
    <cellStyle name="Dziesietny_Invoices2001Slovakia_10_Nha so 10_Dien1_bieu ke hoach dau thau truong mam non SKH" xfId="374"/>
    <cellStyle name="Dziesiętny_Invoices2001Slovakia_10_Nha so 10_Dien1_bieu ke hoach dau thau truong mam non SKH" xfId="375"/>
    <cellStyle name="Dziesietny_Invoices2001Slovakia_10_Nha so 10_Dien1_bieu tong hop lai kh von 2011 gui phong TH-KTDN" xfId="1723"/>
    <cellStyle name="Dziesiętny_Invoices2001Slovakia_10_Nha so 10_Dien1_bieu tong hop lai kh von 2011 gui phong TH-KTDN" xfId="1724"/>
    <cellStyle name="Dziesietny_Invoices2001Slovakia_10_Nha so 10_Dien1_Book1" xfId="376"/>
    <cellStyle name="Dziesiętny_Invoices2001Slovakia_10_Nha so 10_Dien1_Book1" xfId="377"/>
    <cellStyle name="Dziesietny_Invoices2001Slovakia_10_Nha so 10_Dien1_Book1_1" xfId="378"/>
    <cellStyle name="Dziesiętny_Invoices2001Slovakia_10_Nha so 10_Dien1_Book1_1" xfId="379"/>
    <cellStyle name="Dziesietny_Invoices2001Slovakia_10_Nha so 10_Dien1_Book1_DTTD chieng chan Tham lai 29-9-2009" xfId="1725"/>
    <cellStyle name="Dziesiętny_Invoices2001Slovakia_10_Nha so 10_Dien1_Book1_DTTD chieng chan Tham lai 29-9-2009" xfId="1726"/>
    <cellStyle name="Dziesietny_Invoices2001Slovakia_10_Nha so 10_Dien1_Book1_Ke hoach 2010 (theo doi 11-8-2010)" xfId="1727"/>
    <cellStyle name="Dziesiętny_Invoices2001Slovakia_10_Nha so 10_Dien1_Book1_Ke hoach 2010 (theo doi 11-8-2010)" xfId="1728"/>
    <cellStyle name="Dziesietny_Invoices2001Slovakia_10_Nha so 10_Dien1_Book1_ke hoach dau thau 30-6-2010" xfId="1729"/>
    <cellStyle name="Dziesiętny_Invoices2001Slovakia_10_Nha so 10_Dien1_Book1_ke hoach dau thau 30-6-2010" xfId="1730"/>
    <cellStyle name="Dziesietny_Invoices2001Slovakia_10_Nha so 10_Dien1_BT DAT TU NGUYEN BANG MAi" xfId="1731"/>
    <cellStyle name="Dziesiętny_Invoices2001Slovakia_10_Nha so 10_Dien1_BT DAT TU NGUYEN BANG MAi" xfId="1732"/>
    <cellStyle name="Dziesietny_Invoices2001Slovakia_10_Nha so 10_Dien1_Copy of KH PHAN BO VON ĐỐI ỨNG NAM 2011 (30 TY phuong án gop WB)" xfId="1733"/>
    <cellStyle name="Dziesiętny_Invoices2001Slovakia_10_Nha so 10_Dien1_Copy of KH PHAN BO VON ĐỐI ỨNG NAM 2011 (30 TY phuong án gop WB)" xfId="1734"/>
    <cellStyle name="Dziesietny_Invoices2001Slovakia_10_Nha so 10_Dien1_DT Nam Han 6-4" xfId="380"/>
    <cellStyle name="Dziesiętny_Invoices2001Slovakia_10_Nha so 10_Dien1_DT Nam Han 6-4" xfId="381"/>
    <cellStyle name="Dziesietny_Invoices2001Slovakia_10_Nha so 10_Dien1_DTTD chieng chan Tham lai 29-9-2009" xfId="1735"/>
    <cellStyle name="Dziesiętny_Invoices2001Slovakia_10_Nha so 10_Dien1_DTTD chieng chan Tham lai 29-9-2009" xfId="1736"/>
    <cellStyle name="Dziesietny_Invoices2001Slovakia_10_Nha so 10_Dien1_Du toan nuoc San Thang (GD2)" xfId="382"/>
    <cellStyle name="Dziesiętny_Invoices2001Slovakia_10_Nha so 10_Dien1_Du toan nuoc San Thang (GD2)" xfId="383"/>
    <cellStyle name="Dziesietny_Invoices2001Slovakia_10_Nha so 10_Dien1_Ke hoach 2010 (theo doi 11-8-2010)" xfId="1737"/>
    <cellStyle name="Dziesiętny_Invoices2001Slovakia_10_Nha so 10_Dien1_Ke hoach 2010 (theo doi 11-8-2010)" xfId="1738"/>
    <cellStyle name="Dziesietny_Invoices2001Slovakia_10_Nha so 10_Dien1_ke hoach dau thau 30-6-2010" xfId="1739"/>
    <cellStyle name="Dziesiętny_Invoices2001Slovakia_10_Nha so 10_Dien1_ke hoach dau thau 30-6-2010" xfId="1740"/>
    <cellStyle name="Dziesietny_Invoices2001Slovakia_10_Nha so 10_Dien1_KH Von 2012 gui BKH 1" xfId="1741"/>
    <cellStyle name="Dziesiętny_Invoices2001Slovakia_10_Nha so 10_Dien1_KH Von 2012 gui BKH 1" xfId="1742"/>
    <cellStyle name="Dziesietny_Invoices2001Slovakia_10_Nha so 10_Dien1_NHA THI DAU HUYEN TAN UYEN" xfId="384"/>
    <cellStyle name="Dziesiętny_Invoices2001Slovakia_10_Nha so 10_Dien1_NHA THI DAU HUYEN TAN UYEN" xfId="385"/>
    <cellStyle name="Dziesietny_Invoices2001Slovakia_10_Nha so 10_Dien1_QD ke hoach dau thau" xfId="1743"/>
    <cellStyle name="Dziesiętny_Invoices2001Slovakia_10_Nha so 10_Dien1_QD ke hoach dau thau" xfId="1744"/>
    <cellStyle name="Dziesietny_Invoices2001Slovakia_10_Nha so 10_Dien1_So sach ke toan 2009" xfId="386"/>
    <cellStyle name="Dziesiętny_Invoices2001Slovakia_10_Nha so 10_Dien1_So sach ke toan 2009" xfId="387"/>
    <cellStyle name="Dziesietny_Invoices2001Slovakia_10_Nha so 10_Dien1_tinh toan hoang ha" xfId="388"/>
    <cellStyle name="Dziesiętny_Invoices2001Slovakia_10_Nha so 10_Dien1_tinh toan hoang ha" xfId="389"/>
    <cellStyle name="Dziesietny_Invoices2001Slovakia_10_Nha so 10_Dien1_Tong von ĐTPT" xfId="1745"/>
    <cellStyle name="Dziesiętny_Invoices2001Slovakia_10_Nha so 10_Dien1_Tong von ĐTPT" xfId="1746"/>
    <cellStyle name="Dziesietny_Invoices2001Slovakia_bang so sanh gia tri" xfId="390"/>
    <cellStyle name="Dziesiętny_Invoices2001Slovakia_bieu ke hoach dau thau" xfId="1747"/>
    <cellStyle name="Dziesietny_Invoices2001Slovakia_bieu tong hop lai kh von 2011 gui phong TH-KTDN" xfId="1748"/>
    <cellStyle name="Dziesiętny_Invoices2001Slovakia_bieu tong hop lai kh von 2011 gui phong TH-KTDN" xfId="1749"/>
    <cellStyle name="Dziesietny_Invoices2001Slovakia_Book1" xfId="391"/>
    <cellStyle name="Dziesiętny_Invoices2001Slovakia_Book1" xfId="392"/>
    <cellStyle name="Dziesietny_Invoices2001Slovakia_Book1_1" xfId="393"/>
    <cellStyle name="Dziesiętny_Invoices2001Slovakia_Book1_1" xfId="394"/>
    <cellStyle name="Dziesietny_Invoices2001Slovakia_Book1_1_bieu ke hoach dau thau" xfId="1750"/>
    <cellStyle name="Dziesiętny_Invoices2001Slovakia_Book1_1_bieu ke hoach dau thau" xfId="1751"/>
    <cellStyle name="Dziesietny_Invoices2001Slovakia_Book1_1_bieu ke hoach dau thau truong mam non SKH" xfId="395"/>
    <cellStyle name="Dziesiętny_Invoices2001Slovakia_Book1_1_bieu ke hoach dau thau truong mam non SKH" xfId="396"/>
    <cellStyle name="Dziesietny_Invoices2001Slovakia_Book1_1_bieu tong hop lai kh von 2011 gui phong TH-KTDN" xfId="1752"/>
    <cellStyle name="Dziesiętny_Invoices2001Slovakia_Book1_1_bieu tong hop lai kh von 2011 gui phong TH-KTDN" xfId="1753"/>
    <cellStyle name="Dziesietny_Invoices2001Slovakia_Book1_1_Book1" xfId="397"/>
    <cellStyle name="Dziesiętny_Invoices2001Slovakia_Book1_1_Book1" xfId="398"/>
    <cellStyle name="Dziesietny_Invoices2001Slovakia_Book1_1_Book1_1" xfId="399"/>
    <cellStyle name="Dziesiętny_Invoices2001Slovakia_Book1_1_Book1_1" xfId="400"/>
    <cellStyle name="Dziesietny_Invoices2001Slovakia_Book1_1_Book1_1_DTTD chieng chan Tham lai 29-9-2009" xfId="1754"/>
    <cellStyle name="Dziesiętny_Invoices2001Slovakia_Book1_1_Book1_1_DTTD chieng chan Tham lai 29-9-2009" xfId="1755"/>
    <cellStyle name="Dziesietny_Invoices2001Slovakia_Book1_1_Book1_1_Ke hoach 2010 (theo doi 11-8-2010)" xfId="1756"/>
    <cellStyle name="Dziesiętny_Invoices2001Slovakia_Book1_1_Book1_1_Ke hoach 2010 (theo doi 11-8-2010)" xfId="1757"/>
    <cellStyle name="Dziesietny_Invoices2001Slovakia_Book1_1_Book1_1_ke hoach dau thau 30-6-2010" xfId="1758"/>
    <cellStyle name="Dziesiętny_Invoices2001Slovakia_Book1_1_Book1_1_ke hoach dau thau 30-6-2010" xfId="1759"/>
    <cellStyle name="Dziesietny_Invoices2001Slovakia_Book1_1_Book1_2" xfId="401"/>
    <cellStyle name="Dziesiętny_Invoices2001Slovakia_Book1_1_Book1_2" xfId="402"/>
    <cellStyle name="Dziesietny_Invoices2001Slovakia_Book1_1_Book1_2_ke hoach dau thau 30-6-2010" xfId="1760"/>
    <cellStyle name="Dziesiętny_Invoices2001Slovakia_Book1_1_Book1_2_ke hoach dau thau 30-6-2010" xfId="1761"/>
    <cellStyle name="Dziesietny_Invoices2001Slovakia_Book1_1_Book1_3" xfId="1762"/>
    <cellStyle name="Dziesiętny_Invoices2001Slovakia_Book1_1_Book1_3" xfId="1763"/>
    <cellStyle name="Dziesietny_Invoices2001Slovakia_Book1_1_Book1_bieu ke hoach dau thau" xfId="1764"/>
    <cellStyle name="Dziesiętny_Invoices2001Slovakia_Book1_1_Book1_bieu ke hoach dau thau" xfId="1765"/>
    <cellStyle name="Dziesietny_Invoices2001Slovakia_Book1_1_Book1_bieu ke hoach dau thau truong mam non SKH" xfId="403"/>
    <cellStyle name="Dziesiętny_Invoices2001Slovakia_Book1_1_Book1_bieu ke hoach dau thau truong mam non SKH" xfId="404"/>
    <cellStyle name="Dziesietny_Invoices2001Slovakia_Book1_1_Book1_bieu tong hop lai kh von 2011 gui phong TH-KTDN" xfId="1766"/>
    <cellStyle name="Dziesiętny_Invoices2001Slovakia_Book1_1_Book1_bieu tong hop lai kh von 2011 gui phong TH-KTDN" xfId="1767"/>
    <cellStyle name="Dziesietny_Invoices2001Slovakia_Book1_1_Book1_Book1" xfId="405"/>
    <cellStyle name="Dziesiętny_Invoices2001Slovakia_Book1_1_Book1_Book1" xfId="406"/>
    <cellStyle name="Dziesietny_Invoices2001Slovakia_Book1_1_Book1_Book1_1" xfId="407"/>
    <cellStyle name="Dziesiętny_Invoices2001Slovakia_Book1_1_Book1_Book1_1" xfId="408"/>
    <cellStyle name="Dziesietny_Invoices2001Slovakia_Book1_1_Book1_Book1_DTTD chieng chan Tham lai 29-9-2009" xfId="1768"/>
    <cellStyle name="Dziesiętny_Invoices2001Slovakia_Book1_1_Book1_Book1_DTTD chieng chan Tham lai 29-9-2009" xfId="1769"/>
    <cellStyle name="Dziesietny_Invoices2001Slovakia_Book1_1_Book1_Book1_Ke hoach 2010 (theo doi 11-8-2010)" xfId="1770"/>
    <cellStyle name="Dziesiętny_Invoices2001Slovakia_Book1_1_Book1_Book1_Ke hoach 2010 (theo doi 11-8-2010)" xfId="1771"/>
    <cellStyle name="Dziesietny_Invoices2001Slovakia_Book1_1_Book1_Book1_ke hoach dau thau 30-6-2010" xfId="1772"/>
    <cellStyle name="Dziesiętny_Invoices2001Slovakia_Book1_1_Book1_Book1_ke hoach dau thau 30-6-2010" xfId="1773"/>
    <cellStyle name="Dziesietny_Invoices2001Slovakia_Book1_1_Book1_BT DAT TU NGUYEN BANG MAi" xfId="1774"/>
    <cellStyle name="Dziesiętny_Invoices2001Slovakia_Book1_1_Book1_BT DAT TU NGUYEN BANG MAi" xfId="1775"/>
    <cellStyle name="Dziesietny_Invoices2001Slovakia_Book1_1_Book1_Copy of KH PHAN BO VON ĐỐI ỨNG NAM 2011 (30 TY phuong án gop WB)" xfId="1776"/>
    <cellStyle name="Dziesiętny_Invoices2001Slovakia_Book1_1_Book1_Copy of KH PHAN BO VON ĐỐI ỨNG NAM 2011 (30 TY phuong án gop WB)" xfId="1777"/>
    <cellStyle name="Dziesietny_Invoices2001Slovakia_Book1_1_Book1_DT Nam Han 6-4" xfId="409"/>
    <cellStyle name="Dziesiętny_Invoices2001Slovakia_Book1_1_Book1_DT Nam Han 6-4" xfId="410"/>
    <cellStyle name="Dziesietny_Invoices2001Slovakia_Book1_1_Book1_DTTD chieng chan Tham lai 29-9-2009" xfId="1778"/>
    <cellStyle name="Dziesiętny_Invoices2001Slovakia_Book1_1_Book1_DTTD chieng chan Tham lai 29-9-2009" xfId="1779"/>
    <cellStyle name="Dziesietny_Invoices2001Slovakia_Book1_1_Book1_Du toan nuoc San Thang (GD2)" xfId="411"/>
    <cellStyle name="Dziesiętny_Invoices2001Slovakia_Book1_1_Book1_Du toan nuoc San Thang (GD2)" xfId="412"/>
    <cellStyle name="Dziesietny_Invoices2001Slovakia_Book1_1_Book1_Ke hoach 2010 (theo doi 11-8-2010)" xfId="1780"/>
    <cellStyle name="Dziesiętny_Invoices2001Slovakia_Book1_1_Book1_Ke hoach 2010 (theo doi 11-8-2010)" xfId="1781"/>
    <cellStyle name="Dziesietny_Invoices2001Slovakia_Book1_1_Book1_ke hoach dau thau 30-6-2010" xfId="1782"/>
    <cellStyle name="Dziesiętny_Invoices2001Slovakia_Book1_1_Book1_ke hoach dau thau 30-6-2010" xfId="1783"/>
    <cellStyle name="Dziesietny_Invoices2001Slovakia_Book1_1_Book1_KH Von 2012 gui BKH 1" xfId="1784"/>
    <cellStyle name="Dziesiętny_Invoices2001Slovakia_Book1_1_Book1_KH Von 2012 gui BKH 1" xfId="1785"/>
    <cellStyle name="Dziesietny_Invoices2001Slovakia_Book1_1_Book1_NHA THI DAU HUYEN TAN UYEN" xfId="413"/>
    <cellStyle name="Dziesiętny_Invoices2001Slovakia_Book1_1_Book1_NHA THI DAU HUYEN TAN UYEN" xfId="414"/>
    <cellStyle name="Dziesietny_Invoices2001Slovakia_Book1_1_Book1_QD ke hoach dau thau" xfId="1786"/>
    <cellStyle name="Dziesiętny_Invoices2001Slovakia_Book1_1_Book1_QD ke hoach dau thau" xfId="1787"/>
    <cellStyle name="Dziesietny_Invoices2001Slovakia_Book1_1_Book1_So sach ke toan 2009" xfId="415"/>
    <cellStyle name="Dziesiętny_Invoices2001Slovakia_Book1_1_Book1_So sach ke toan 2009" xfId="416"/>
    <cellStyle name="Dziesietny_Invoices2001Slovakia_Book1_1_Book1_tinh toan hoang ha" xfId="417"/>
    <cellStyle name="Dziesiętny_Invoices2001Slovakia_Book1_1_Book1_tinh toan hoang ha" xfId="418"/>
    <cellStyle name="Dziesietny_Invoices2001Slovakia_Book1_1_Book1_Tong von ĐTPT" xfId="1788"/>
    <cellStyle name="Dziesiętny_Invoices2001Slovakia_Book1_1_Book1_Tong von ĐTPT" xfId="1789"/>
    <cellStyle name="Dziesietny_Invoices2001Slovakia_Book1_1_BT DAT TU NGUYEN BANG MAi" xfId="1790"/>
    <cellStyle name="Dziesiętny_Invoices2001Slovakia_Book1_1_BT DAT TU NGUYEN BANG MAi" xfId="1791"/>
    <cellStyle name="Dziesietny_Invoices2001Slovakia_Book1_1_Copy of KH PHAN BO VON ĐỐI ỨNG NAM 2011 (30 TY phuong án gop WB)" xfId="1792"/>
    <cellStyle name="Dziesiętny_Invoices2001Slovakia_Book1_1_Copy of KH PHAN BO VON ĐỐI ỨNG NAM 2011 (30 TY phuong án gop WB)" xfId="1793"/>
    <cellStyle name="Dziesietny_Invoices2001Slovakia_Book1_1_Danh Mục KCM trinh BKH 2011 (BS 30A)" xfId="1794"/>
    <cellStyle name="Dziesiętny_Invoices2001Slovakia_Book1_1_Danh Mục KCM trinh BKH 2011 (BS 30A)" xfId="1795"/>
    <cellStyle name="Dziesietny_Invoices2001Slovakia_Book1_1_DT Nam Han 6-4" xfId="419"/>
    <cellStyle name="Dziesiętny_Invoices2001Slovakia_Book1_1_DT Nam Han 6-4" xfId="420"/>
    <cellStyle name="Dziesietny_Invoices2001Slovakia_Book1_1_DTTD chieng chan Tham lai 29-9-2009" xfId="1796"/>
    <cellStyle name="Dziesiętny_Invoices2001Slovakia_Book1_1_DTTD chieng chan Tham lai 29-9-2009" xfId="1797"/>
    <cellStyle name="Dziesietny_Invoices2001Slovakia_Book1_1_Du toan nuoc San Thang (GD2)" xfId="421"/>
    <cellStyle name="Dziesiętny_Invoices2001Slovakia_Book1_1_Du toan nuoc San Thang (GD2)" xfId="422"/>
    <cellStyle name="Dziesietny_Invoices2001Slovakia_Book1_1_Ke hoach 2010 (theo doi 11-8-2010)" xfId="1798"/>
    <cellStyle name="Dziesiętny_Invoices2001Slovakia_Book1_1_Ke hoach 2010 (theo doi 11-8-2010)" xfId="1799"/>
    <cellStyle name="Dziesietny_Invoices2001Slovakia_Book1_1_Ke hoach 2010 ngay 31-01" xfId="1800"/>
    <cellStyle name="Dziesiętny_Invoices2001Slovakia_Book1_1_Ke hoach 2010 ngay 31-01" xfId="1801"/>
    <cellStyle name="Dziesietny_Invoices2001Slovakia_Book1_1_ke hoach dau thau 30-6-2010" xfId="1802"/>
    <cellStyle name="Dziesiętny_Invoices2001Slovakia_Book1_1_ke hoach dau thau 30-6-2010" xfId="1803"/>
    <cellStyle name="Dziesietny_Invoices2001Slovakia_Book1_1_KH Von 2012 gui BKH 1" xfId="1804"/>
    <cellStyle name="Dziesiętny_Invoices2001Slovakia_Book1_1_KH Von 2012 gui BKH 1" xfId="1805"/>
    <cellStyle name="Dziesietny_Invoices2001Slovakia_Book1_1_KH Von 2012 gui BKH 2" xfId="1806"/>
    <cellStyle name="Dziesiętny_Invoices2001Slovakia_Book1_1_KH Von 2012 gui BKH 2" xfId="1807"/>
    <cellStyle name="Dziesietny_Invoices2001Slovakia_Book1_1_NHA THI DAU HUYEN TAN UYEN" xfId="423"/>
    <cellStyle name="Dziesiętny_Invoices2001Slovakia_Book1_1_NHA THI DAU HUYEN TAN UYEN" xfId="424"/>
    <cellStyle name="Dziesietny_Invoices2001Slovakia_Book1_1_QD ke hoach dau thau" xfId="1808"/>
    <cellStyle name="Dziesiętny_Invoices2001Slovakia_Book1_1_QD ke hoach dau thau" xfId="1809"/>
    <cellStyle name="Dziesietny_Invoices2001Slovakia_Book1_1_So sach ke toan 2009" xfId="425"/>
    <cellStyle name="Dziesiętny_Invoices2001Slovakia_Book1_1_So sach ke toan 2009" xfId="426"/>
    <cellStyle name="Dziesietny_Invoices2001Slovakia_Book1_1_tinh toan hoang ha" xfId="427"/>
    <cellStyle name="Dziesiętny_Invoices2001Slovakia_Book1_1_tinh toan hoang ha" xfId="428"/>
    <cellStyle name="Dziesietny_Invoices2001Slovakia_Book1_1_Tong von ĐTPT" xfId="1810"/>
    <cellStyle name="Dziesiętny_Invoices2001Slovakia_Book1_1_Tong von ĐTPT" xfId="1811"/>
    <cellStyle name="Dziesietny_Invoices2001Slovakia_Book1_2" xfId="429"/>
    <cellStyle name="Dziesiętny_Invoices2001Slovakia_Book1_2" xfId="430"/>
    <cellStyle name="Dziesietny_Invoices2001Slovakia_Book1_2_bieu ke hoach dau thau" xfId="1812"/>
    <cellStyle name="Dziesiętny_Invoices2001Slovakia_Book1_2_bieu ke hoach dau thau" xfId="1813"/>
    <cellStyle name="Dziesietny_Invoices2001Slovakia_Book1_2_bieu ke hoach dau thau truong mam non SKH" xfId="431"/>
    <cellStyle name="Dziesiętny_Invoices2001Slovakia_Book1_2_bieu ke hoach dau thau truong mam non SKH" xfId="432"/>
    <cellStyle name="Dziesietny_Invoices2001Slovakia_Book1_2_bieu tong hop lai kh von 2011 gui phong TH-KTDN" xfId="1814"/>
    <cellStyle name="Dziesiętny_Invoices2001Slovakia_Book1_2_bieu tong hop lai kh von 2011 gui phong TH-KTDN" xfId="1815"/>
    <cellStyle name="Dziesietny_Invoices2001Slovakia_Book1_2_Book1" xfId="433"/>
    <cellStyle name="Dziesiętny_Invoices2001Slovakia_Book1_2_Book1" xfId="434"/>
    <cellStyle name="Dziesietny_Invoices2001Slovakia_Book1_2_Book1_1" xfId="435"/>
    <cellStyle name="Dziesiętny_Invoices2001Slovakia_Book1_2_Book1_1" xfId="436"/>
    <cellStyle name="Dziesietny_Invoices2001Slovakia_Book1_2_Book1_Ke hoach 2010 (theo doi 11-8-2010)" xfId="1816"/>
    <cellStyle name="Dziesiętny_Invoices2001Slovakia_Book1_2_Book1_Ke hoach 2010 (theo doi 11-8-2010)" xfId="1817"/>
    <cellStyle name="Dziesietny_Invoices2001Slovakia_Book1_2_Book1_ke hoach dau thau 30-6-2010" xfId="1818"/>
    <cellStyle name="Dziesiętny_Invoices2001Slovakia_Book1_2_Book1_ke hoach dau thau 30-6-2010" xfId="1819"/>
    <cellStyle name="Dziesietny_Invoices2001Slovakia_Book1_2_BT DAT TU NGUYEN BANG MAi" xfId="1820"/>
    <cellStyle name="Dziesiętny_Invoices2001Slovakia_Book1_2_BT DAT TU NGUYEN BANG MAi" xfId="1821"/>
    <cellStyle name="Dziesietny_Invoices2001Slovakia_Book1_2_Copy of KH PHAN BO VON ĐỐI ỨNG NAM 2011 (30 TY phuong án gop WB)" xfId="1822"/>
    <cellStyle name="Dziesiętny_Invoices2001Slovakia_Book1_2_Copy of KH PHAN BO VON ĐỐI ỨNG NAM 2011 (30 TY phuong án gop WB)" xfId="1823"/>
    <cellStyle name="Dziesietny_Invoices2001Slovakia_Book1_2_Danh Mục KCM trinh BKH 2011 (BS 30A)" xfId="1824"/>
    <cellStyle name="Dziesiętny_Invoices2001Slovakia_Book1_2_Danh Mục KCM trinh BKH 2011 (BS 30A)" xfId="1825"/>
    <cellStyle name="Dziesietny_Invoices2001Slovakia_Book1_2_DT Nam Han 6-4" xfId="437"/>
    <cellStyle name="Dziesiętny_Invoices2001Slovakia_Book1_2_DT Nam Han 6-4" xfId="438"/>
    <cellStyle name="Dziesietny_Invoices2001Slovakia_Book1_2_DTTD chieng chan Tham lai 29-9-2009" xfId="1826"/>
    <cellStyle name="Dziesiętny_Invoices2001Slovakia_Book1_2_DTTD chieng chan Tham lai 29-9-2009" xfId="1827"/>
    <cellStyle name="Dziesietny_Invoices2001Slovakia_Book1_2_Du toan nuoc San Thang (GD2)" xfId="439"/>
    <cellStyle name="Dziesiętny_Invoices2001Slovakia_Book1_2_Du toan nuoc San Thang (GD2)" xfId="440"/>
    <cellStyle name="Dziesietny_Invoices2001Slovakia_Book1_2_Ke hoach 2010 (theo doi 11-8-2010)" xfId="1828"/>
    <cellStyle name="Dziesiętny_Invoices2001Slovakia_Book1_2_Ke hoach 2010 (theo doi 11-8-2010)" xfId="1829"/>
    <cellStyle name="Dziesietny_Invoices2001Slovakia_Book1_2_Ke hoach 2010 ngay 31-01" xfId="1830"/>
    <cellStyle name="Dziesiętny_Invoices2001Slovakia_Book1_2_Ke hoach 2010 ngay 31-01" xfId="1831"/>
    <cellStyle name="Dziesietny_Invoices2001Slovakia_Book1_2_ke hoach dau thau 30-6-2010" xfId="1832"/>
    <cellStyle name="Dziesiętny_Invoices2001Slovakia_Book1_2_ke hoach dau thau 30-6-2010" xfId="1833"/>
    <cellStyle name="Dziesietny_Invoices2001Slovakia_Book1_2_KH Von 2012 gui BKH 1" xfId="1834"/>
    <cellStyle name="Dziesiętny_Invoices2001Slovakia_Book1_2_KH Von 2012 gui BKH 1" xfId="1835"/>
    <cellStyle name="Dziesietny_Invoices2001Slovakia_Book1_2_KH Von 2012 gui BKH 2" xfId="1836"/>
    <cellStyle name="Dziesiętny_Invoices2001Slovakia_Book1_2_KH Von 2012 gui BKH 2" xfId="1837"/>
    <cellStyle name="Dziesietny_Invoices2001Slovakia_Book1_2_NHA THI DAU HUYEN TAN UYEN" xfId="441"/>
    <cellStyle name="Dziesiętny_Invoices2001Slovakia_Book1_2_NHA THI DAU HUYEN TAN UYEN" xfId="442"/>
    <cellStyle name="Dziesietny_Invoices2001Slovakia_Book1_2_QD ke hoach dau thau" xfId="1838"/>
    <cellStyle name="Dziesiętny_Invoices2001Slovakia_Book1_2_QD ke hoach dau thau" xfId="1839"/>
    <cellStyle name="Dziesietny_Invoices2001Slovakia_Book1_2_tinh toan hoang ha" xfId="443"/>
    <cellStyle name="Dziesiętny_Invoices2001Slovakia_Book1_2_tinh toan hoang ha" xfId="444"/>
    <cellStyle name="Dziesietny_Invoices2001Slovakia_Book1_2_Tong von ĐTPT" xfId="1840"/>
    <cellStyle name="Dziesiętny_Invoices2001Slovakia_Book1_2_Tong von ĐTPT" xfId="1841"/>
    <cellStyle name="Dziesietny_Invoices2001Slovakia_Book1_3" xfId="1842"/>
    <cellStyle name="Dziesiętny_Invoices2001Slovakia_Book1_3" xfId="1843"/>
    <cellStyle name="Dziesietny_Invoices2001Slovakia_Book1_Nhu cau von ung truoc 2011 Tha h Hoa + Nge An gui TW" xfId="1844"/>
    <cellStyle name="Dziesiętny_Invoices2001Slovakia_Book1_Nhu cau von ung truoc 2011 Tha h Hoa + Nge An gui TW" xfId="1845"/>
    <cellStyle name="Dziesietny_Invoices2001Slovakia_Book1_Tong hop Cac tuyen(9-1-06)" xfId="445"/>
    <cellStyle name="Dziesiętny_Invoices2001Slovakia_Book1_Tong hop Cac tuyen(9-1-06)" xfId="446"/>
    <cellStyle name="Dziesietny_Invoices2001Slovakia_Book1_Tong hop Cac tuyen(9-1-06)_ap gia Pac Ta" xfId="1846"/>
    <cellStyle name="Dziesiętny_Invoices2001Slovakia_Book1_Tong hop Cac tuyen(9-1-06)_ap gia Pac Ta" xfId="1847"/>
    <cellStyle name="Dziesietny_Invoices2001Slovakia_Book1_Tong hop Cac tuyen(9-1-06)_bieu tong hop lai kh von 2011 gui phong TH-KTDN" xfId="1848"/>
    <cellStyle name="Dziesiętny_Invoices2001Slovakia_Book1_Tong hop Cac tuyen(9-1-06)_bieu tong hop lai kh von 2011 gui phong TH-KTDN" xfId="1849"/>
    <cellStyle name="Dziesietny_Invoices2001Slovakia_Book1_Tong hop Cac tuyen(9-1-06)_Book1" xfId="1850"/>
    <cellStyle name="Dziesiętny_Invoices2001Slovakia_Book1_Tong hop Cac tuyen(9-1-06)_Book1" xfId="1851"/>
    <cellStyle name="Dziesietny_Invoices2001Slovakia_Book1_Tong hop Cac tuyen(9-1-06)_BT DAT TU NGUYEN BANG MAi" xfId="1852"/>
    <cellStyle name="Dziesiętny_Invoices2001Slovakia_Book1_Tong hop Cac tuyen(9-1-06)_BT DAT TU NGUYEN BANG MAi" xfId="1853"/>
    <cellStyle name="Dziesietny_Invoices2001Slovakia_Book1_Tong hop Cac tuyen(9-1-06)_Copy of KH PHAN BO VON ĐỐI ỨNG NAM 2011 (30 TY phuong án gop WB)" xfId="1854"/>
    <cellStyle name="Dziesiętny_Invoices2001Slovakia_Book1_Tong hop Cac tuyen(9-1-06)_Copy of KH PHAN BO VON ĐỐI ỨNG NAM 2011 (30 TY phuong án gop WB)" xfId="1855"/>
    <cellStyle name="Dziesietny_Invoices2001Slovakia_Book1_Tong hop Cac tuyen(9-1-06)_ht Mo ma" xfId="1856"/>
    <cellStyle name="Dziesiętny_Invoices2001Slovakia_Book1_Tong hop Cac tuyen(9-1-06)_ht Mo ma" xfId="1857"/>
    <cellStyle name="Dziesietny_Invoices2001Slovakia_Book1_Tong hop Cac tuyen(9-1-06)_Ke hoach 2010 (theo doi 11-8-2010)" xfId="1858"/>
    <cellStyle name="Dziesiętny_Invoices2001Slovakia_Book1_Tong hop Cac tuyen(9-1-06)_Ke hoach 2010 (theo doi 11-8-2010)" xfId="1859"/>
    <cellStyle name="Dziesietny_Invoices2001Slovakia_Book1_Tong hop Cac tuyen(9-1-06)_KH Von 2012 gui BKH 1" xfId="1860"/>
    <cellStyle name="Dziesiętny_Invoices2001Slovakia_Book1_Tong hop Cac tuyen(9-1-06)_KH Von 2012 gui BKH 1" xfId="1861"/>
    <cellStyle name="Dziesietny_Invoices2001Slovakia_Book1_Tong hop Cac tuyen(9-1-06)_Phan dien CT tinh doi" xfId="447"/>
    <cellStyle name="Dziesiętny_Invoices2001Slovakia_Book1_Tong hop Cac tuyen(9-1-06)_Phan dien CT tinh doi" xfId="448"/>
    <cellStyle name="Dziesietny_Invoices2001Slovakia_Book1_Tong hop Cac tuyen(9-1-06)_QD ke hoach dau thau" xfId="1862"/>
    <cellStyle name="Dziesiętny_Invoices2001Slovakia_Book1_Tong hop Cac tuyen(9-1-06)_QD ke hoach dau thau" xfId="1863"/>
    <cellStyle name="Dziesietny_Invoices2001Slovakia_Book1_Tong hop Cac tuyen(9-1-06)_Tong von ĐTPT" xfId="1864"/>
    <cellStyle name="Dziesiętny_Invoices2001Slovakia_Book1_Tong hop Cac tuyen(9-1-06)_Tong von ĐTPT" xfId="1865"/>
    <cellStyle name="Dziesietny_Invoices2001Slovakia_Book1_Tong hop Cac tuyen(9-1-06)_Tham tra tinh doi 23-7 - Copy" xfId="449"/>
    <cellStyle name="Dziesiętny_Invoices2001Slovakia_Book1_Tong hop Cac tuyen(9-1-06)_Tham tra tinh doi 23-7 - Copy" xfId="450"/>
    <cellStyle name="Dziesietny_Invoices2001Slovakia_Book1_ung truoc 2011 NSTW Thanh Hoa + Nge An gui Thu 12-5" xfId="1866"/>
    <cellStyle name="Dziesiętny_Invoices2001Slovakia_Book1_ung truoc 2011 NSTW Thanh Hoa + Nge An gui Thu 12-5" xfId="1867"/>
    <cellStyle name="Dziesietny_Invoices2001Slovakia_BT DAT TU NGUYEN BANG MAi" xfId="1868"/>
    <cellStyle name="Dziesiętny_Invoices2001Slovakia_BT DAT TU NGUYEN BANG MAi" xfId="1869"/>
    <cellStyle name="Dziesietny_Invoices2001Slovakia_Copy of KH PHAN BO VON ĐỐI ỨNG NAM 2011 (30 TY phuong án gop WB)" xfId="1870"/>
    <cellStyle name="Dziesiętny_Invoices2001Slovakia_Copy of KH PHAN BO VON ĐỐI ỨNG NAM 2011 (30 TY phuong án gop WB)" xfId="1871"/>
    <cellStyle name="Dziesietny_Invoices2001Slovakia_Chi tieu KH nam 2009" xfId="1872"/>
    <cellStyle name="Dziesiętny_Invoices2001Slovakia_Chi tieu KH nam 2009" xfId="1873"/>
    <cellStyle name="Dziesietny_Invoices2001Slovakia_Danh Mục KCM trinh BKH 2011 (BS 30A)" xfId="1874"/>
    <cellStyle name="Dziesiętny_Invoices2001Slovakia_Danh Mục KCM trinh BKH 2011 (BS 30A)" xfId="1875"/>
    <cellStyle name="Dziesietny_Invoices2001Slovakia_DT 1751 Muong Khoa" xfId="1876"/>
    <cellStyle name="Dziesiętny_Invoices2001Slovakia_DT 1751 Muong Khoa" xfId="1877"/>
    <cellStyle name="Dziesietny_Invoices2001Slovakia_DT Nam vai" xfId="451"/>
    <cellStyle name="Dziesiętny_Invoices2001Slovakia_DT tieu hoc diem TDC ban Cho 28-02-09" xfId="1878"/>
    <cellStyle name="Dziesietny_Invoices2001Slovakia_DTTD chieng chan Tham lai 29-9-2009" xfId="1879"/>
    <cellStyle name="Dziesiętny_Invoices2001Slovakia_DTTD chieng chan Tham lai 29-9-2009" xfId="1880"/>
    <cellStyle name="Dziesietny_Invoices2001Slovakia_d-uong+TDT" xfId="1881"/>
    <cellStyle name="Dziesiętny_Invoices2001Slovakia_GVL" xfId="452"/>
    <cellStyle name="Dziesietny_Invoices2001Slovakia_Ke hoach 2010 (theo doi 11-8-2010)" xfId="1882"/>
    <cellStyle name="Dziesiętny_Invoices2001Slovakia_Ke hoach 2010 (theo doi 11-8-2010)" xfId="1883"/>
    <cellStyle name="Dziesietny_Invoices2001Slovakia_ke hoach dau thau 30-6-2010" xfId="1884"/>
    <cellStyle name="Dziesiętny_Invoices2001Slovakia_ke hoach dau thau 30-6-2010" xfId="1885"/>
    <cellStyle name="Dziesietny_Invoices2001Slovakia_KL K.C mat duong" xfId="453"/>
    <cellStyle name="Dziesiętny_Invoices2001Slovakia_Nha bao ve(28-7-05)" xfId="1886"/>
    <cellStyle name="Dziesietny_Invoices2001Slovakia_NHA de xe nguyen du" xfId="1887"/>
    <cellStyle name="Dziesiętny_Invoices2001Slovakia_NHA de xe nguyen du" xfId="1888"/>
    <cellStyle name="Dziesietny_Invoices2001Slovakia_Nhalamviec VTC(25-1-05)" xfId="454"/>
    <cellStyle name="Dziesiętny_Invoices2001Slovakia_Nhalamviec VTC(25-1-05)" xfId="455"/>
    <cellStyle name="Dziesietny_Invoices2001Slovakia_Nhu cau von ung truoc 2011 Tha h Hoa + Nge An gui TW" xfId="1889"/>
    <cellStyle name="Dziesiętny_Invoices2001Slovakia_QD ke hoach dau thau" xfId="1890"/>
    <cellStyle name="Dziesietny_Invoices2001Slovakia_Sheet2" xfId="1891"/>
    <cellStyle name="Dziesiętny_Invoices2001Slovakia_Sheet2" xfId="1892"/>
    <cellStyle name="Dziesietny_Invoices2001Slovakia_TDT KHANH HOA" xfId="456"/>
    <cellStyle name="Dziesiętny_Invoices2001Slovakia_TDT KHANH HOA" xfId="457"/>
    <cellStyle name="Dziesietny_Invoices2001Slovakia_TDT KHANH HOA_--(^_^)--(^_^)--" xfId="458"/>
    <cellStyle name="Dziesiętny_Invoices2001Slovakia_TDT KHANH HOA_--(^_^)--(^_^)--" xfId="459"/>
    <cellStyle name="Dziesietny_Invoices2001Slovakia_TDT KHANH HOA_ap gia Pac Ta" xfId="1893"/>
    <cellStyle name="Dziesiętny_Invoices2001Slovakia_TDT KHANH HOA_ap gia Pac Ta" xfId="1894"/>
    <cellStyle name="Dziesietny_Invoices2001Slovakia_TDT KHANH HOA_bieu ke hoach dau thau" xfId="1895"/>
    <cellStyle name="Dziesiętny_Invoices2001Slovakia_TDT KHANH HOA_bieu ke hoach dau thau" xfId="1896"/>
    <cellStyle name="Dziesietny_Invoices2001Slovakia_TDT KHANH HOA_bieu ke hoach dau thau truong mam non SKH" xfId="460"/>
    <cellStyle name="Dziesiętny_Invoices2001Slovakia_TDT KHANH HOA_bieu ke hoach dau thau truong mam non SKH" xfId="461"/>
    <cellStyle name="Dziesietny_Invoices2001Slovakia_TDT KHANH HOA_bieu tong hop lai kh von 2011 gui phong TH-KTDN" xfId="1897"/>
    <cellStyle name="Dziesiętny_Invoices2001Slovakia_TDT KHANH HOA_bieu tong hop lai kh von 2011 gui phong TH-KTDN" xfId="1898"/>
    <cellStyle name="Dziesietny_Invoices2001Slovakia_TDT KHANH HOA_Book1" xfId="462"/>
    <cellStyle name="Dziesiętny_Invoices2001Slovakia_TDT KHANH HOA_Book1" xfId="463"/>
    <cellStyle name="Dziesietny_Invoices2001Slovakia_TDT KHANH HOA_Book1_1" xfId="464"/>
    <cellStyle name="Dziesiętny_Invoices2001Slovakia_TDT KHANH HOA_Book1_1" xfId="465"/>
    <cellStyle name="Dziesietny_Invoices2001Slovakia_TDT KHANH HOA_Book1_1_ke hoach dau thau 30-6-2010" xfId="1899"/>
    <cellStyle name="Dziesiętny_Invoices2001Slovakia_TDT KHANH HOA_Book1_1_ke hoach dau thau 30-6-2010" xfId="1900"/>
    <cellStyle name="Dziesietny_Invoices2001Slovakia_TDT KHANH HOA_Book1_2" xfId="1901"/>
    <cellStyle name="Dziesiętny_Invoices2001Slovakia_TDT KHANH HOA_Book1_2" xfId="1902"/>
    <cellStyle name="Dziesietny_Invoices2001Slovakia_TDT KHANH HOA_Book1_Book1" xfId="1903"/>
    <cellStyle name="Dziesiętny_Invoices2001Slovakia_TDT KHANH HOA_Book1_Book1" xfId="1904"/>
    <cellStyle name="Dziesietny_Invoices2001Slovakia_TDT KHANH HOA_Book1_DTTD chieng chan Tham lai 29-9-2009" xfId="1905"/>
    <cellStyle name="Dziesiętny_Invoices2001Slovakia_TDT KHANH HOA_Book1_DTTD chieng chan Tham lai 29-9-2009" xfId="1906"/>
    <cellStyle name="Dziesietny_Invoices2001Slovakia_TDT KHANH HOA_Book1_Ke hoach 2010 (theo doi 11-8-2010)" xfId="1907"/>
    <cellStyle name="Dziesiętny_Invoices2001Slovakia_TDT KHANH HOA_Book1_Ke hoach 2010 (theo doi 11-8-2010)" xfId="1908"/>
    <cellStyle name="Dziesietny_Invoices2001Slovakia_TDT KHANH HOA_Book1_ke hoach dau thau 30-6-2010" xfId="1909"/>
    <cellStyle name="Dziesiętny_Invoices2001Slovakia_TDT KHANH HOA_Book1_ke hoach dau thau 30-6-2010" xfId="1910"/>
    <cellStyle name="Dziesietny_Invoices2001Slovakia_TDT KHANH HOA_Book1_KH Von 2012 gui BKH 1" xfId="1911"/>
    <cellStyle name="Dziesiętny_Invoices2001Slovakia_TDT KHANH HOA_Book1_KH Von 2012 gui BKH 1" xfId="1912"/>
    <cellStyle name="Dziesietny_Invoices2001Slovakia_TDT KHANH HOA_Book1_KH Von 2012 gui BKH 2" xfId="1913"/>
    <cellStyle name="Dziesiętny_Invoices2001Slovakia_TDT KHANH HOA_Book1_KH Von 2012 gui BKH 2" xfId="1914"/>
    <cellStyle name="Dziesietny_Invoices2001Slovakia_TDT KHANH HOA_Book1_Phan dien CT tinh doi" xfId="466"/>
    <cellStyle name="Dziesiętny_Invoices2001Slovakia_TDT KHANH HOA_Book1_Phan dien CT tinh doi" xfId="467"/>
    <cellStyle name="Dziesietny_Invoices2001Slovakia_TDT KHANH HOA_Book1_Tham tra tinh doi 23-7 - Copy" xfId="468"/>
    <cellStyle name="Dziesiętny_Invoices2001Slovakia_TDT KHANH HOA_Book1_Tham tra tinh doi 23-7 - Copy" xfId="469"/>
    <cellStyle name="Dziesietny_Invoices2001Slovakia_TDT KHANH HOA_BT DAT TU NGUYEN BANG MAi" xfId="1915"/>
    <cellStyle name="Dziesiętny_Invoices2001Slovakia_TDT KHANH HOA_BT DAT TU NGUYEN BANG MAi" xfId="1916"/>
    <cellStyle name="Dziesietny_Invoices2001Slovakia_TDT KHANH HOA_Copy of KH PHAN BO VON ĐỐI ỨNG NAM 2011 (30 TY phuong án gop WB)" xfId="1917"/>
    <cellStyle name="Dziesiętny_Invoices2001Slovakia_TDT KHANH HOA_Copy of KH PHAN BO VON ĐỐI ỨNG NAM 2011 (30 TY phuong án gop WB)" xfId="1918"/>
    <cellStyle name="Dziesietny_Invoices2001Slovakia_TDT KHANH HOA_Chi tieu KH nam 2009" xfId="1919"/>
    <cellStyle name="Dziesiętny_Invoices2001Slovakia_TDT KHANH HOA_Chi tieu KH nam 2009" xfId="1920"/>
    <cellStyle name="Dziesietny_Invoices2001Slovakia_TDT KHANH HOA_Danh Mục KCM trinh BKH 2011 (BS 30A)" xfId="1921"/>
    <cellStyle name="Dziesiętny_Invoices2001Slovakia_TDT KHANH HOA_Danh Mục KCM trinh BKH 2011 (BS 30A)" xfId="1922"/>
    <cellStyle name="Dziesietny_Invoices2001Slovakia_TDT KHANH HOA_DT 1751 Muong Khoa" xfId="1923"/>
    <cellStyle name="Dziesiętny_Invoices2001Slovakia_TDT KHANH HOA_DT 1751 Muong Khoa" xfId="1924"/>
    <cellStyle name="Dziesietny_Invoices2001Slovakia_TDT KHANH HOA_DT tieu hoc diem TDC ban Cho 28-02-09" xfId="1925"/>
    <cellStyle name="Dziesiętny_Invoices2001Slovakia_TDT KHANH HOA_DT tieu hoc diem TDC ban Cho 28-02-09" xfId="1926"/>
    <cellStyle name="Dziesietny_Invoices2001Slovakia_TDT KHANH HOA_DTTD chieng chan Tham lai 29-9-2009" xfId="1927"/>
    <cellStyle name="Dziesiętny_Invoices2001Slovakia_TDT KHANH HOA_DTTD chieng chan Tham lai 29-9-2009" xfId="1928"/>
    <cellStyle name="Dziesietny_Invoices2001Slovakia_TDT KHANH HOA_Du toan nuoc San Thang (GD2)" xfId="470"/>
    <cellStyle name="Dziesiętny_Invoices2001Slovakia_TDT KHANH HOA_Du toan nuoc San Thang (GD2)" xfId="471"/>
    <cellStyle name="Dziesietny_Invoices2001Slovakia_TDT KHANH HOA_Du toan nuoc San Thang (GD2)_Phan dien CT tinh doi" xfId="472"/>
    <cellStyle name="Dziesiętny_Invoices2001Slovakia_TDT KHANH HOA_Du toan nuoc San Thang (GD2)_Phan dien CT tinh doi" xfId="473"/>
    <cellStyle name="Dziesietny_Invoices2001Slovakia_TDT KHANH HOA_Du toan nuoc San Thang (GD2)_Tham tra tinh doi 23-7 - Copy" xfId="474"/>
    <cellStyle name="Dziesiętny_Invoices2001Slovakia_TDT KHANH HOA_Du toan nuoc San Thang (GD2)_Tham tra tinh doi 23-7 - Copy" xfId="475"/>
    <cellStyle name="Dziesietny_Invoices2001Slovakia_TDT KHANH HOA_GVL" xfId="476"/>
    <cellStyle name="Dziesiętny_Invoices2001Slovakia_TDT KHANH HOA_GVL" xfId="477"/>
    <cellStyle name="Dziesietny_Invoices2001Slovakia_TDT KHANH HOA_ht Mo ma" xfId="1929"/>
    <cellStyle name="Dziesiętny_Invoices2001Slovakia_TDT KHANH HOA_ht Mo ma" xfId="1930"/>
    <cellStyle name="Dziesietny_Invoices2001Slovakia_TDT KHANH HOA_ke hoach dau thau 30-6-2010" xfId="1931"/>
    <cellStyle name="Dziesiętny_Invoices2001Slovakia_TDT KHANH HOA_ke hoach dau thau 30-6-2010" xfId="1932"/>
    <cellStyle name="Dziesietny_Invoices2001Slovakia_TDT KHANH HOA_KH Von 2012 gui BKH 1" xfId="1933"/>
    <cellStyle name="Dziesiętny_Invoices2001Slovakia_TDT KHANH HOA_KH Von 2012 gui BKH 1" xfId="1934"/>
    <cellStyle name="Dziesietny_Invoices2001Slovakia_TDT KHANH HOA_NHA THI DAU HUYEN TAN UYEN" xfId="478"/>
    <cellStyle name="Dziesiętny_Invoices2001Slovakia_TDT KHANH HOA_NHA THI DAU HUYEN TAN UYEN" xfId="479"/>
    <cellStyle name="Dziesietny_Invoices2001Slovakia_TDT KHANH HOA_QD ke hoach dau thau" xfId="1935"/>
    <cellStyle name="Dziesiętny_Invoices2001Slovakia_TDT KHANH HOA_QD ke hoach dau thau" xfId="1936"/>
    <cellStyle name="Dziesietny_Invoices2001Slovakia_TDT KHANH HOA_Sheet2" xfId="1937"/>
    <cellStyle name="Dziesiętny_Invoices2001Slovakia_TDT KHANH HOA_Sheet2" xfId="1938"/>
    <cellStyle name="Dziesietny_Invoices2001Slovakia_TDT KHANH HOA_Sheet2_ap gia Pac Ta" xfId="1939"/>
    <cellStyle name="Dziesiętny_Invoices2001Slovakia_TDT KHANH HOA_Sheet2_ap gia Pac Ta" xfId="1940"/>
    <cellStyle name="Dziesietny_Invoices2001Slovakia_TDT KHANH HOA_Sheet2_ht Mo ma" xfId="1941"/>
    <cellStyle name="Dziesiętny_Invoices2001Slovakia_TDT KHANH HOA_Sheet2_ht Mo ma" xfId="1942"/>
    <cellStyle name="Dziesietny_Invoices2001Slovakia_TDT KHANH HOA_Tienluong" xfId="480"/>
    <cellStyle name="Dziesiętny_Invoices2001Slovakia_TDT KHANH HOA_Tienluong" xfId="481"/>
    <cellStyle name="Dziesietny_Invoices2001Slovakia_TDT KHANH HOA_tinh toan hoang ha" xfId="482"/>
    <cellStyle name="Dziesiętny_Invoices2001Slovakia_TDT KHANH HOA_tinh toan hoang ha" xfId="483"/>
    <cellStyle name="Dziesietny_Invoices2001Slovakia_TDT KHANH HOA_tinh toan hoang ha_Phan dien CT tinh doi" xfId="484"/>
    <cellStyle name="Dziesiętny_Invoices2001Slovakia_TDT KHANH HOA_tinh toan hoang ha_Phan dien CT tinh doi" xfId="485"/>
    <cellStyle name="Dziesietny_Invoices2001Slovakia_TDT KHANH HOA_tinh toan hoang ha_Tham tra tinh doi 23-7 - Copy" xfId="486"/>
    <cellStyle name="Dziesiętny_Invoices2001Slovakia_TDT KHANH HOA_tinh toan hoang ha_Tham tra tinh doi 23-7 - Copy" xfId="487"/>
    <cellStyle name="Dziesietny_Invoices2001Slovakia_TDT KHANH HOA_Tong hop Cac tuyen(9-1-06)" xfId="488"/>
    <cellStyle name="Dziesiętny_Invoices2001Slovakia_TDT KHANH HOA_Tong hop Cac tuyen(9-1-06)" xfId="489"/>
    <cellStyle name="Dziesietny_Invoices2001Slovakia_TDT KHANH HOA_Tong hop Cac tuyen(9-1-06)_ap gia Pac Ta" xfId="1943"/>
    <cellStyle name="Dziesiętny_Invoices2001Slovakia_TDT KHANH HOA_Tong hop Cac tuyen(9-1-06)_ap gia Pac Ta" xfId="1944"/>
    <cellStyle name="Dziesietny_Invoices2001Slovakia_TDT KHANH HOA_Tong hop Cac tuyen(9-1-06)_bieu tong hop lai kh von 2011 gui phong TH-KTDN" xfId="1945"/>
    <cellStyle name="Dziesiętny_Invoices2001Slovakia_TDT KHANH HOA_Tong hop Cac tuyen(9-1-06)_bieu tong hop lai kh von 2011 gui phong TH-KTDN" xfId="1946"/>
    <cellStyle name="Dziesietny_Invoices2001Slovakia_TDT KHANH HOA_Tong hop Cac tuyen(9-1-06)_Book1" xfId="1947"/>
    <cellStyle name="Dziesiętny_Invoices2001Slovakia_TDT KHANH HOA_Tong hop Cac tuyen(9-1-06)_Book1" xfId="1948"/>
    <cellStyle name="Dziesietny_Invoices2001Slovakia_TDT KHANH HOA_Tong hop Cac tuyen(9-1-06)_BT DAT TU NGUYEN BANG MAi" xfId="1949"/>
    <cellStyle name="Dziesiętny_Invoices2001Slovakia_TDT KHANH HOA_Tong hop Cac tuyen(9-1-06)_BT DAT TU NGUYEN BANG MAi" xfId="1950"/>
    <cellStyle name="Dziesietny_Invoices2001Slovakia_TDT KHANH HOA_Tong hop Cac tuyen(9-1-06)_Copy of KH PHAN BO VON ĐỐI ỨNG NAM 2011 (30 TY phuong án gop WB)" xfId="1951"/>
    <cellStyle name="Dziesiętny_Invoices2001Slovakia_TDT KHANH HOA_Tong hop Cac tuyen(9-1-06)_Copy of KH PHAN BO VON ĐỐI ỨNG NAM 2011 (30 TY phuong án gop WB)" xfId="1952"/>
    <cellStyle name="Dziesietny_Invoices2001Slovakia_TDT KHANH HOA_Tong hop Cac tuyen(9-1-06)_ht Mo ma" xfId="1953"/>
    <cellStyle name="Dziesiętny_Invoices2001Slovakia_TDT KHANH HOA_Tong hop Cac tuyen(9-1-06)_ht Mo ma" xfId="1954"/>
    <cellStyle name="Dziesietny_Invoices2001Slovakia_TDT KHANH HOA_Tong hop Cac tuyen(9-1-06)_Ke hoach 2010 (theo doi 11-8-2010)" xfId="1955"/>
    <cellStyle name="Dziesiętny_Invoices2001Slovakia_TDT KHANH HOA_Tong hop Cac tuyen(9-1-06)_Ke hoach 2010 (theo doi 11-8-2010)" xfId="1956"/>
    <cellStyle name="Dziesietny_Invoices2001Slovakia_TDT KHANH HOA_Tong hop Cac tuyen(9-1-06)_KH Von 2012 gui BKH 1" xfId="1957"/>
    <cellStyle name="Dziesiętny_Invoices2001Slovakia_TDT KHANH HOA_Tong hop Cac tuyen(9-1-06)_KH Von 2012 gui BKH 1" xfId="1958"/>
    <cellStyle name="Dziesietny_Invoices2001Slovakia_TDT KHANH HOA_Tong hop Cac tuyen(9-1-06)_Phan dien CT tinh doi" xfId="490"/>
    <cellStyle name="Dziesiętny_Invoices2001Slovakia_TDT KHANH HOA_Tong hop Cac tuyen(9-1-06)_Phan dien CT tinh doi" xfId="491"/>
    <cellStyle name="Dziesietny_Invoices2001Slovakia_TDT KHANH HOA_Tong hop Cac tuyen(9-1-06)_QD ke hoach dau thau" xfId="1959"/>
    <cellStyle name="Dziesiętny_Invoices2001Slovakia_TDT KHANH HOA_Tong hop Cac tuyen(9-1-06)_QD ke hoach dau thau" xfId="1960"/>
    <cellStyle name="Dziesietny_Invoices2001Slovakia_TDT KHANH HOA_Tong hop Cac tuyen(9-1-06)_Tong von ĐTPT" xfId="1961"/>
    <cellStyle name="Dziesiętny_Invoices2001Slovakia_TDT KHANH HOA_Tong hop Cac tuyen(9-1-06)_Tong von ĐTPT" xfId="1962"/>
    <cellStyle name="Dziesietny_Invoices2001Slovakia_TDT KHANH HOA_Tong hop Cac tuyen(9-1-06)_Tham tra tinh doi 23-7 - Copy" xfId="492"/>
    <cellStyle name="Dziesiętny_Invoices2001Slovakia_TDT KHANH HOA_Tong hop Cac tuyen(9-1-06)_Tham tra tinh doi 23-7 - Copy" xfId="493"/>
    <cellStyle name="Dziesietny_Invoices2001Slovakia_TDT KHANH HOA_Tong von ĐTPT" xfId="1963"/>
    <cellStyle name="Dziesiętny_Invoices2001Slovakia_TDT KHANH HOA_Tong von ĐTPT" xfId="1964"/>
    <cellStyle name="Dziesietny_Invoices2001Slovakia_TDT KHANH HOA_TU VAN THUY LOI THAM  PHE" xfId="1965"/>
    <cellStyle name="Dziesiętny_Invoices2001Slovakia_TDT KHANH HOA_TU VAN THUY LOI THAM  PHE" xfId="1966"/>
    <cellStyle name="Dziesietny_Invoices2001Slovakia_TDT KHANH HOA_TH danh muc 08-09 den ngay 30-8-09" xfId="1967"/>
    <cellStyle name="Dziesiętny_Invoices2001Slovakia_TDT KHANH HOA_TH danh muc 08-09 den ngay 30-8-09" xfId="1968"/>
    <cellStyle name="Dziesietny_Invoices2001Slovakia_TDT quangngai" xfId="494"/>
    <cellStyle name="Dziesiętny_Invoices2001Slovakia_TDT quangngai" xfId="495"/>
    <cellStyle name="Dziesietny_Invoices2001Slovakia_Tienluong" xfId="496"/>
    <cellStyle name="Dziesiętny_Invoices2001Slovakia_Tienluong" xfId="497"/>
    <cellStyle name="Dziesietny_Invoices2001Slovakia_TMDT(10-5-06)" xfId="1969"/>
    <cellStyle name="Dziesiętny_Invoices2001Slovakia_Tong von ĐTPT" xfId="1970"/>
    <cellStyle name="Dziesietny_Invoices2001Slovakia_TH danh muc 08-09 den ngay 30-8-09" xfId="1971"/>
    <cellStyle name="Dziesiętny_Invoices2001Slovakia_TH danh muc 08-09 den ngay 30-8-09" xfId="1972"/>
    <cellStyle name="e" xfId="498"/>
    <cellStyle name="E&amp;Y House" xfId="499"/>
    <cellStyle name="e_bieu ke hoach dau thau" xfId="1973"/>
    <cellStyle name="e_bieu ke hoach dau thau truong mam non SKH" xfId="500"/>
    <cellStyle name="e_Book1" xfId="501"/>
    <cellStyle name="e_DT tieu hoc diem TDC ban Cho 28-02-09" xfId="1974"/>
    <cellStyle name="e_Du toan" xfId="502"/>
    <cellStyle name="e_Du toan nuoc San Thang (GD2)" xfId="503"/>
    <cellStyle name="e_HD TT1" xfId="1975"/>
    <cellStyle name="e_Nha lop hoc 8 P" xfId="504"/>
    <cellStyle name="e_Tienluong" xfId="505"/>
    <cellStyle name="Enter Currency (0)" xfId="506"/>
    <cellStyle name="Enter Currency (2)" xfId="507"/>
    <cellStyle name="Enter Units (0)" xfId="508"/>
    <cellStyle name="Enter Units (1)" xfId="509"/>
    <cellStyle name="Enter Units (2)" xfId="510"/>
    <cellStyle name="Entered" xfId="511"/>
    <cellStyle name="Euro" xfId="512"/>
    <cellStyle name="Explanatory Text 2" xfId="1976"/>
    <cellStyle name="f" xfId="513"/>
    <cellStyle name="f_bieu ke hoach dau thau" xfId="1977"/>
    <cellStyle name="f_bieu ke hoach dau thau truong mam non SKH" xfId="514"/>
    <cellStyle name="f_Book1" xfId="515"/>
    <cellStyle name="f_DT tieu hoc diem TDC ban Cho 28-02-09" xfId="1978"/>
    <cellStyle name="f_Du toan" xfId="516"/>
    <cellStyle name="f_Du toan nuoc San Thang (GD2)" xfId="517"/>
    <cellStyle name="f_HD TT1" xfId="1979"/>
    <cellStyle name="f_Nha lop hoc 8 P" xfId="518"/>
    <cellStyle name="f_Tienluong" xfId="519"/>
    <cellStyle name="f1" xfId="520"/>
    <cellStyle name="f1 2" xfId="1980"/>
    <cellStyle name="f2" xfId="521"/>
    <cellStyle name="f2 2" xfId="1981"/>
    <cellStyle name="F3" xfId="522"/>
    <cellStyle name="F4" xfId="523"/>
    <cellStyle name="F5" xfId="524"/>
    <cellStyle name="F6" xfId="525"/>
    <cellStyle name="F7" xfId="526"/>
    <cellStyle name="F8" xfId="527"/>
    <cellStyle name="Fixed" xfId="528"/>
    <cellStyle name="Good 2" xfId="1982"/>
    <cellStyle name="Grey" xfId="529"/>
    <cellStyle name="Group" xfId="1983"/>
    <cellStyle name="gia" xfId="1984"/>
    <cellStyle name="H" xfId="530"/>
    <cellStyle name="H_BT DAT TU NGUYEN BANG MAi" xfId="1985"/>
    <cellStyle name="H_D-A-VU" xfId="531"/>
    <cellStyle name="H_HSTHAU" xfId="532"/>
    <cellStyle name="H_Ket du ung NS" xfId="1986"/>
    <cellStyle name="H_KH Von 2012 gui BKH 1" xfId="1987"/>
    <cellStyle name="H_KH Von 2012 gui BKH 2" xfId="1988"/>
    <cellStyle name="ha" xfId="533"/>
    <cellStyle name="Head 1" xfId="534"/>
    <cellStyle name="HEADER" xfId="535"/>
    <cellStyle name="Header1" xfId="536"/>
    <cellStyle name="Header2" xfId="537"/>
    <cellStyle name="Heading" xfId="538"/>
    <cellStyle name="Heading 1 2" xfId="1989"/>
    <cellStyle name="Heading 2 2" xfId="1990"/>
    <cellStyle name="Heading 3 2" xfId="1991"/>
    <cellStyle name="Heading 4 2" xfId="1992"/>
    <cellStyle name="Heading1" xfId="539"/>
    <cellStyle name="Heading2" xfId="540"/>
    <cellStyle name="HEADINGS" xfId="541"/>
    <cellStyle name="HEADINGSTOP" xfId="542"/>
    <cellStyle name="headoption" xfId="543"/>
    <cellStyle name="headoption 2" xfId="1993"/>
    <cellStyle name="Hoa-Scholl" xfId="544"/>
    <cellStyle name="Hoa-Scholl 2" xfId="1994"/>
    <cellStyle name="HUY" xfId="1995"/>
    <cellStyle name="i phÝ kh¸c_B¶ng 2" xfId="1996"/>
    <cellStyle name="I.3" xfId="545"/>
    <cellStyle name="I.3?b_x000c_Comma [0]_II?_x0012_Comma [0]_laroux_2?_x0012_Comma [0]_larou_x001c_Comma [0]_laroux_3_¼­¿ï-¾È»ê?$Comma [0]" xfId="546"/>
    <cellStyle name="i·0" xfId="547"/>
    <cellStyle name="ï-¾È»ê_BiÓu TB" xfId="548"/>
    <cellStyle name="_x0001_íå_x001b_ô " xfId="549"/>
    <cellStyle name="Indent" xfId="550"/>
    <cellStyle name="Input [yellow]" xfId="551"/>
    <cellStyle name="Input [yellow] 2" xfId="1997"/>
    <cellStyle name="Input 2" xfId="1998"/>
    <cellStyle name="Input 3" xfId="1999"/>
    <cellStyle name="Input 4" xfId="2000"/>
    <cellStyle name="Input 5" xfId="2001"/>
    <cellStyle name="Input 6" xfId="2002"/>
    <cellStyle name="Input 7" xfId="2003"/>
    <cellStyle name="Input 8" xfId="2004"/>
    <cellStyle name="Input 9" xfId="2005"/>
    <cellStyle name="Input Cells" xfId="552"/>
    <cellStyle name="k" xfId="553"/>
    <cellStyle name="k_TONG HOP KINH PHI" xfId="2006"/>
    <cellStyle name="k_ÿÿÿÿÿ" xfId="2007"/>
    <cellStyle name="k_ÿÿÿÿÿ_1" xfId="2008"/>
    <cellStyle name="k_ÿÿÿÿÿ_2" xfId="2009"/>
    <cellStyle name="k1" xfId="554"/>
    <cellStyle name="k2" xfId="555"/>
    <cellStyle name="kh¸c_Bang Chi tieu" xfId="556"/>
    <cellStyle name="khanh" xfId="557"/>
    <cellStyle name="khung" xfId="2010"/>
    <cellStyle name="Ledger 17 x 11 in" xfId="558"/>
    <cellStyle name="left" xfId="2011"/>
    <cellStyle name="Line" xfId="559"/>
    <cellStyle name="Link Currency (0)" xfId="560"/>
    <cellStyle name="Link Currency (2)" xfId="561"/>
    <cellStyle name="Link Units (0)" xfId="562"/>
    <cellStyle name="Link Units (1)" xfId="563"/>
    <cellStyle name="Link Units (2)" xfId="564"/>
    <cellStyle name="Linked Cell 2" xfId="2012"/>
    <cellStyle name="Linked Cells" xfId="565"/>
    <cellStyle name="luc" xfId="566"/>
    <cellStyle name="luc2" xfId="567"/>
    <cellStyle name="MAU" xfId="2013"/>
    <cellStyle name="Millares [0]_2AV_M_M " xfId="568"/>
    <cellStyle name="Millares_2AV_M_M " xfId="569"/>
    <cellStyle name="Milliers [0]_      " xfId="570"/>
    <cellStyle name="Milliers_      " xfId="571"/>
    <cellStyle name="Model" xfId="572"/>
    <cellStyle name="moi" xfId="573"/>
    <cellStyle name="Mon?aire [0]_      " xfId="574"/>
    <cellStyle name="Mon?aire_      " xfId="575"/>
    <cellStyle name="Moneda [0]_2AV_M_M " xfId="576"/>
    <cellStyle name="Moneda_2AV_M_M " xfId="577"/>
    <cellStyle name="Monétaire [0]_      " xfId="578"/>
    <cellStyle name="Monétaire_      " xfId="579"/>
    <cellStyle name="Môc" xfId="580"/>
    <cellStyle name="n" xfId="581"/>
    <cellStyle name="n_bieu ke hoach dau thau" xfId="2014"/>
    <cellStyle name="n_bieu ke hoach dau thau truong mam non SKH" xfId="582"/>
    <cellStyle name="n_Book1" xfId="583"/>
    <cellStyle name="n_Bu_Gia" xfId="584"/>
    <cellStyle name="n_DT tieu hoc diem TDC ban Cho 28-02-09" xfId="2015"/>
    <cellStyle name="n_Du toan" xfId="585"/>
    <cellStyle name="n_Du toan nuoc San Thang (GD2)" xfId="586"/>
    <cellStyle name="n_Nha lop hoc 8 P" xfId="587"/>
    <cellStyle name="n_Tienluong" xfId="588"/>
    <cellStyle name="n_Tram y te chan nua TD" xfId="2016"/>
    <cellStyle name="n1" xfId="589"/>
    <cellStyle name="Neutral 2" xfId="2017"/>
    <cellStyle name="New" xfId="590"/>
    <cellStyle name="New 2" xfId="2018"/>
    <cellStyle name="New Times Roman" xfId="591"/>
    <cellStyle name="New_--(^_^)--(^_^)--" xfId="592"/>
    <cellStyle name="no dec" xfId="593"/>
    <cellStyle name="ÑONVÒ" xfId="594"/>
    <cellStyle name="ÑONVÒ 2" xfId="2019"/>
    <cellStyle name="Normal" xfId="0" builtinId="0"/>
    <cellStyle name="Normal - Style1" xfId="595"/>
    <cellStyle name="Normal - 유형1" xfId="596"/>
    <cellStyle name="Normal 10" xfId="2020"/>
    <cellStyle name="Normal 11" xfId="2021"/>
    <cellStyle name="Normal 12" xfId="2022"/>
    <cellStyle name="Normal 2" xfId="597"/>
    <cellStyle name="Normal 2 3" xfId="2023"/>
    <cellStyle name="Normal 2_bao cao cua UBND tinh quy II - 2011" xfId="2024"/>
    <cellStyle name="Normal 3" xfId="1"/>
    <cellStyle name="Normal 3 2" xfId="2025"/>
    <cellStyle name="Normal 3_Bieu tong hop nhu cau ung 2011 da chon loc -Mien nui" xfId="2026"/>
    <cellStyle name="Normal 4" xfId="1154"/>
    <cellStyle name="Normal 5" xfId="2027"/>
    <cellStyle name="Normal 6" xfId="2028"/>
    <cellStyle name="Normal 7" xfId="2029"/>
    <cellStyle name="Normal 8" xfId="2030"/>
    <cellStyle name="Normal 9" xfId="2031"/>
    <cellStyle name="Normal1" xfId="598"/>
    <cellStyle name="Normal8" xfId="2032"/>
    <cellStyle name="Normalny_Cennik obowiazuje od 06-08-2001 r (1)" xfId="599"/>
    <cellStyle name="Note 2" xfId="2033"/>
    <cellStyle name="NWM" xfId="2034"/>
    <cellStyle name="nga" xfId="2035"/>
    <cellStyle name="Ò_x000d_Normal_123569" xfId="2036"/>
    <cellStyle name="Œ…‹æØ‚è [0.00]_ÆÂ¹²" xfId="600"/>
    <cellStyle name="Œ…‹æØ‚è_laroux" xfId="601"/>
    <cellStyle name="oft Excel]_x000d__x000a_Comment=open=/f ‚ðw’è‚·‚é‚ÆAƒ†[ƒU[’è‹`ŠÖ”‚ðŠÖ”“\‚è•t‚¯‚Ìˆê——‚É“o˜^‚·‚é‚±‚Æ‚ª‚Å‚«‚Ü‚·B_x000d__x000a_Maximized" xfId="602"/>
    <cellStyle name="oft Excel]_x000d__x000a_Comment=open=/f ‚ðŽw’è‚·‚é‚ÆAƒ†[ƒU[’è‹`ŠÖ”‚ðŠÖ”“\‚è•t‚¯‚Ìˆê——‚É“o˜^‚·‚é‚±‚Æ‚ª‚Å‚«‚Ü‚·B_x000d__x000a_Maximized" xfId="603"/>
    <cellStyle name="oft Excel]_x000d__x000a_Comment=The open=/f lines load custom functions into the Paste Function list._x000d__x000a_Maximized=2_x000d__x000a_Basics=1_x000d__x000a_A" xfId="604"/>
    <cellStyle name="oft Excel]_x000d__x000a_Comment=The open=/f lines load custom functions into the Paste Function list._x000d__x000a_Maximized=3_x000d__x000a_Basics=1_x000d__x000a_A" xfId="605"/>
    <cellStyle name="omma [0]_Mktg Prog" xfId="606"/>
    <cellStyle name="ormal_Sheet1_1" xfId="607"/>
    <cellStyle name="Output 2" xfId="2037"/>
    <cellStyle name="p" xfId="2038"/>
    <cellStyle name="paint" xfId="608"/>
    <cellStyle name="Pattern" xfId="2039"/>
    <cellStyle name="per.style" xfId="609"/>
    <cellStyle name="Percent [0]" xfId="610"/>
    <cellStyle name="Percent [00]" xfId="611"/>
    <cellStyle name="Percent [2]" xfId="612"/>
    <cellStyle name="Percent 2" xfId="613"/>
    <cellStyle name="PERCENTAGE" xfId="614"/>
    <cellStyle name="PrePop Currency (0)" xfId="615"/>
    <cellStyle name="PrePop Currency (2)" xfId="616"/>
    <cellStyle name="PrePop Units (0)" xfId="617"/>
    <cellStyle name="PrePop Units (1)" xfId="618"/>
    <cellStyle name="PrePop Units (2)" xfId="619"/>
    <cellStyle name="pricing" xfId="620"/>
    <cellStyle name="PSChar" xfId="621"/>
    <cellStyle name="PSHeading" xfId="622"/>
    <cellStyle name="regstoresfromspecstores" xfId="623"/>
    <cellStyle name="RevList" xfId="624"/>
    <cellStyle name="rlink_tiªn l­în_x001b_Hyperlink_TONG HOP KINH PHI" xfId="2040"/>
    <cellStyle name="rmal_ADAdot" xfId="2041"/>
    <cellStyle name="S—_x0008_" xfId="625"/>
    <cellStyle name="s]_x000d__x000a_spooler=yes_x000d__x000a_load=_x000d__x000a_Beep=yes_x000d__x000a_NullPort=None_x000d__x000a_BorderWidth=3_x000d__x000a_CursorBlinkRate=1200_x000d__x000a_DoubleClickSpeed=452_x000d__x000a_Programs=co" xfId="626"/>
    <cellStyle name="SAPBEXaggData" xfId="627"/>
    <cellStyle name="SAPBEXaggDataEmph" xfId="628"/>
    <cellStyle name="SAPBEXaggItem" xfId="629"/>
    <cellStyle name="SAPBEXchaText" xfId="630"/>
    <cellStyle name="SAPBEXexcBad7" xfId="631"/>
    <cellStyle name="SAPBEXexcBad8" xfId="632"/>
    <cellStyle name="SAPBEXexcBad9" xfId="633"/>
    <cellStyle name="SAPBEXexcCritical4" xfId="634"/>
    <cellStyle name="SAPBEXexcCritical5" xfId="635"/>
    <cellStyle name="SAPBEXexcCritical6" xfId="636"/>
    <cellStyle name="SAPBEXexcGood1" xfId="637"/>
    <cellStyle name="SAPBEXexcGood2" xfId="638"/>
    <cellStyle name="SAPBEXexcGood3" xfId="639"/>
    <cellStyle name="SAPBEXfilterDrill" xfId="640"/>
    <cellStyle name="SAPBEXfilterItem" xfId="641"/>
    <cellStyle name="SAPBEXfilterText" xfId="642"/>
    <cellStyle name="SAPBEXformats" xfId="643"/>
    <cellStyle name="SAPBEXheaderItem" xfId="644"/>
    <cellStyle name="SAPBEXheaderText" xfId="645"/>
    <cellStyle name="SAPBEXresData" xfId="646"/>
    <cellStyle name="SAPBEXresDataEmph" xfId="647"/>
    <cellStyle name="SAPBEXresItem" xfId="648"/>
    <cellStyle name="SAPBEXstdData" xfId="649"/>
    <cellStyle name="SAPBEXstdDataEmph" xfId="650"/>
    <cellStyle name="SAPBEXstdItem" xfId="651"/>
    <cellStyle name="SAPBEXtitle" xfId="652"/>
    <cellStyle name="SAPBEXundefined" xfId="653"/>
    <cellStyle name="serJet 1200 Series PCL 6" xfId="2042"/>
    <cellStyle name="SHADEDSTORES" xfId="654"/>
    <cellStyle name="Siêu nối kết_Book1" xfId="655"/>
    <cellStyle name="songuyen" xfId="656"/>
    <cellStyle name="Spaltenebene_1_主营业务利润明细表" xfId="657"/>
    <cellStyle name="specstores" xfId="658"/>
    <cellStyle name="Standard_9. Fixed assets-Additions list" xfId="659"/>
    <cellStyle name="STTDG" xfId="2043"/>
    <cellStyle name="Style 1" xfId="660"/>
    <cellStyle name="Style 10" xfId="2044"/>
    <cellStyle name="Style 11" xfId="2045"/>
    <cellStyle name="Style 12" xfId="2046"/>
    <cellStyle name="Style 13" xfId="2047"/>
    <cellStyle name="Style 14" xfId="2048"/>
    <cellStyle name="Style 15" xfId="2049"/>
    <cellStyle name="Style 16" xfId="2050"/>
    <cellStyle name="Style 17" xfId="2051"/>
    <cellStyle name="Style 18" xfId="2052"/>
    <cellStyle name="Style 19" xfId="2053"/>
    <cellStyle name="Style 2" xfId="661"/>
    <cellStyle name="Style 20" xfId="2054"/>
    <cellStyle name="Style 21" xfId="2055"/>
    <cellStyle name="Style 22" xfId="2056"/>
    <cellStyle name="Style 23" xfId="2057"/>
    <cellStyle name="Style 24" xfId="2058"/>
    <cellStyle name="Style 25" xfId="2059"/>
    <cellStyle name="Style 26" xfId="2060"/>
    <cellStyle name="Style 27" xfId="2061"/>
    <cellStyle name="Style 28" xfId="2062"/>
    <cellStyle name="Style 29" xfId="2063"/>
    <cellStyle name="Style 3" xfId="662"/>
    <cellStyle name="Style 30" xfId="2064"/>
    <cellStyle name="Style 31" xfId="2065"/>
    <cellStyle name="Style 32" xfId="2066"/>
    <cellStyle name="Style 33" xfId="2067"/>
    <cellStyle name="Style 34" xfId="2068"/>
    <cellStyle name="Style 35" xfId="2069"/>
    <cellStyle name="Style 36" xfId="2070"/>
    <cellStyle name="Style 37" xfId="2071"/>
    <cellStyle name="Style 38" xfId="2072"/>
    <cellStyle name="Style 39" xfId="2073"/>
    <cellStyle name="Style 4" xfId="663"/>
    <cellStyle name="Style 40" xfId="2074"/>
    <cellStyle name="Style 41" xfId="2075"/>
    <cellStyle name="Style 42" xfId="2076"/>
    <cellStyle name="Style 43" xfId="2077"/>
    <cellStyle name="Style 44" xfId="2078"/>
    <cellStyle name="Style 45" xfId="2079"/>
    <cellStyle name="Style 5" xfId="664"/>
    <cellStyle name="Style 6" xfId="665"/>
    <cellStyle name="Style 7" xfId="666"/>
    <cellStyle name="Style 8" xfId="667"/>
    <cellStyle name="Style 9" xfId="2080"/>
    <cellStyle name="Style Date" xfId="2081"/>
    <cellStyle name="style_1" xfId="668"/>
    <cellStyle name="subhead" xfId="669"/>
    <cellStyle name="SubHeading" xfId="670"/>
    <cellStyle name="Subtotal" xfId="671"/>
    <cellStyle name="T" xfId="672"/>
    <cellStyle name="T_09_BangTongHopKinhPhiNhaso9" xfId="673"/>
    <cellStyle name="T_09_BangTongHopKinhPhiNhaso9_bieu ke hoach dau thau" xfId="2082"/>
    <cellStyle name="T_09_BangTongHopKinhPhiNhaso9_bieu ke hoach dau thau truong mam non SKH" xfId="674"/>
    <cellStyle name="T_09_BangTongHopKinhPhiNhaso9_bieu tong hop lai kh von 2011 gui phong TH-KTDN" xfId="2083"/>
    <cellStyle name="T_09_BangTongHopKinhPhiNhaso9_Book1" xfId="675"/>
    <cellStyle name="T_09_BangTongHopKinhPhiNhaso9_Book1_1" xfId="676"/>
    <cellStyle name="T_09_BangTongHopKinhPhiNhaso9_Book1_DTTD chieng chan Tham lai 29-9-2009" xfId="2084"/>
    <cellStyle name="T_09_BangTongHopKinhPhiNhaso9_Book1_Ke hoach 2010 (theo doi 11-8-2010)" xfId="2085"/>
    <cellStyle name="T_09_BangTongHopKinhPhiNhaso9_Book1_ke hoach dau thau 30-6-2010" xfId="2086"/>
    <cellStyle name="T_09_BangTongHopKinhPhiNhaso9_BT DAT TU NGUYEN BANG MAi" xfId="2087"/>
    <cellStyle name="T_09_BangTongHopKinhPhiNhaso9_Copy of KH PHAN BO VON ĐỐI ỨNG NAM 2011 (30 TY phuong án gop WB)" xfId="2088"/>
    <cellStyle name="T_09_BangTongHopKinhPhiNhaso9_DT Nam Han 6-4" xfId="677"/>
    <cellStyle name="T_09_BangTongHopKinhPhiNhaso9_DTTD chieng chan Tham lai 29-9-2009" xfId="2089"/>
    <cellStyle name="T_09_BangTongHopKinhPhiNhaso9_Du toan nuoc San Thang (GD2)" xfId="678"/>
    <cellStyle name="T_09_BangTongHopKinhPhiNhaso9_Ke hoach 2010 (theo doi 11-8-2010)" xfId="2090"/>
    <cellStyle name="T_09_BangTongHopKinhPhiNhaso9_ke hoach dau thau 30-6-2010" xfId="2091"/>
    <cellStyle name="T_09_BangTongHopKinhPhiNhaso9_KH Von 2012 gui BKH 1" xfId="2092"/>
    <cellStyle name="T_09_BangTongHopKinhPhiNhaso9_NHA THI DAU HUYEN TAN UYEN" xfId="679"/>
    <cellStyle name="T_09_BangTongHopKinhPhiNhaso9_QD ke hoach dau thau" xfId="2093"/>
    <cellStyle name="T_09_BangTongHopKinhPhiNhaso9_So sach ke toan 2009" xfId="680"/>
    <cellStyle name="T_09_BangTongHopKinhPhiNhaso9_tinh toan hoang ha" xfId="681"/>
    <cellStyle name="T_09_BangTongHopKinhPhiNhaso9_Tong von ĐTPT" xfId="2094"/>
    <cellStyle name="T_09a_PhanMongNhaSo9" xfId="682"/>
    <cellStyle name="T_09a_PhanMongNhaSo9_bieu ke hoach dau thau" xfId="2095"/>
    <cellStyle name="T_09a_PhanMongNhaSo9_bieu ke hoach dau thau truong mam non SKH" xfId="683"/>
    <cellStyle name="T_09a_PhanMongNhaSo9_bieu tong hop lai kh von 2011 gui phong TH-KTDN" xfId="2096"/>
    <cellStyle name="T_09a_PhanMongNhaSo9_Book1" xfId="684"/>
    <cellStyle name="T_09a_PhanMongNhaSo9_Book1_1" xfId="685"/>
    <cellStyle name="T_09a_PhanMongNhaSo9_Book1_Ke hoach 2010 (theo doi 11-8-2010)" xfId="2097"/>
    <cellStyle name="T_09a_PhanMongNhaSo9_Book1_ke hoach dau thau 30-6-2010" xfId="2098"/>
    <cellStyle name="T_09a_PhanMongNhaSo9_BT DAT TU NGUYEN BANG MAi" xfId="2099"/>
    <cellStyle name="T_09a_PhanMongNhaSo9_Copy of KH PHAN BO VON ĐỐI ỨNG NAM 2011 (30 TY phuong án gop WB)" xfId="2100"/>
    <cellStyle name="T_09a_PhanMongNhaSo9_DT Nam Han 6-4" xfId="686"/>
    <cellStyle name="T_09a_PhanMongNhaSo9_DTTD chieng chan Tham lai 29-9-2009" xfId="2101"/>
    <cellStyle name="T_09a_PhanMongNhaSo9_Du toan nuoc San Thang (GD2)" xfId="687"/>
    <cellStyle name="T_09a_PhanMongNhaSo9_Ke hoach 2010 (theo doi 11-8-2010)" xfId="2102"/>
    <cellStyle name="T_09a_PhanMongNhaSo9_ke hoach dau thau 30-6-2010" xfId="2103"/>
    <cellStyle name="T_09a_PhanMongNhaSo9_KH Von 2012 gui BKH 1" xfId="2104"/>
    <cellStyle name="T_09a_PhanMongNhaSo9_NHA THI DAU HUYEN TAN UYEN" xfId="688"/>
    <cellStyle name="T_09a_PhanMongNhaSo9_QD ke hoach dau thau" xfId="2105"/>
    <cellStyle name="T_09a_PhanMongNhaSo9_tinh toan hoang ha" xfId="689"/>
    <cellStyle name="T_09a_PhanMongNhaSo9_Tong von ĐTPT" xfId="2106"/>
    <cellStyle name="T_09b_PhanThannhaso9" xfId="690"/>
    <cellStyle name="T_09b_PhanThannhaso9_bieu ke hoach dau thau" xfId="2107"/>
    <cellStyle name="T_09b_PhanThannhaso9_bieu ke hoach dau thau truong mam non SKH" xfId="691"/>
    <cellStyle name="T_09b_PhanThannhaso9_bieu tong hop lai kh von 2011 gui phong TH-KTDN" xfId="2108"/>
    <cellStyle name="T_09b_PhanThannhaso9_Book1" xfId="692"/>
    <cellStyle name="T_09b_PhanThannhaso9_Book1_1" xfId="693"/>
    <cellStyle name="T_09b_PhanThannhaso9_Book1_Ke hoach 2010 (theo doi 11-8-2010)" xfId="2109"/>
    <cellStyle name="T_09b_PhanThannhaso9_Book1_ke hoach dau thau 30-6-2010" xfId="2110"/>
    <cellStyle name="T_09b_PhanThannhaso9_BT DAT TU NGUYEN BANG MAi" xfId="2111"/>
    <cellStyle name="T_09b_PhanThannhaso9_Copy of KH PHAN BO VON ĐỐI ỨNG NAM 2011 (30 TY phuong án gop WB)" xfId="2112"/>
    <cellStyle name="T_09b_PhanThannhaso9_DT Nam Han 6-4" xfId="694"/>
    <cellStyle name="T_09b_PhanThannhaso9_DTTD chieng chan Tham lai 29-9-2009" xfId="2113"/>
    <cellStyle name="T_09b_PhanThannhaso9_Du toan nuoc San Thang (GD2)" xfId="695"/>
    <cellStyle name="T_09b_PhanThannhaso9_Ke hoach 2010 (theo doi 11-8-2010)" xfId="2114"/>
    <cellStyle name="T_09b_PhanThannhaso9_ke hoach dau thau 30-6-2010" xfId="2115"/>
    <cellStyle name="T_09b_PhanThannhaso9_KH Von 2012 gui BKH 1" xfId="2116"/>
    <cellStyle name="T_09b_PhanThannhaso9_NHA THI DAU HUYEN TAN UYEN" xfId="696"/>
    <cellStyle name="T_09b_PhanThannhaso9_QD ke hoach dau thau" xfId="2117"/>
    <cellStyle name="T_09b_PhanThannhaso9_tinh toan hoang ha" xfId="697"/>
    <cellStyle name="T_09b_PhanThannhaso9_Tong von ĐTPT" xfId="2118"/>
    <cellStyle name="T_09c_PhandienNhaso9" xfId="698"/>
    <cellStyle name="T_09c_PhandienNhaso9_bieu ke hoach dau thau" xfId="2119"/>
    <cellStyle name="T_09c_PhandienNhaso9_bieu ke hoach dau thau truong mam non SKH" xfId="699"/>
    <cellStyle name="T_09c_PhandienNhaso9_bieu tong hop lai kh von 2011 gui phong TH-KTDN" xfId="2120"/>
    <cellStyle name="T_09c_PhandienNhaso9_Book1" xfId="700"/>
    <cellStyle name="T_09c_PhandienNhaso9_Book1_1" xfId="701"/>
    <cellStyle name="T_09c_PhandienNhaso9_Book1_Ke hoach 2010 (theo doi 11-8-2010)" xfId="2121"/>
    <cellStyle name="T_09c_PhandienNhaso9_Book1_ke hoach dau thau 30-6-2010" xfId="2122"/>
    <cellStyle name="T_09c_PhandienNhaso9_BT DAT TU NGUYEN BANG MAi" xfId="2123"/>
    <cellStyle name="T_09c_PhandienNhaso9_Copy of KH PHAN BO VON ĐỐI ỨNG NAM 2011 (30 TY phuong án gop WB)" xfId="2124"/>
    <cellStyle name="T_09c_PhandienNhaso9_DT Nam Han 6-4" xfId="702"/>
    <cellStyle name="T_09c_PhandienNhaso9_DTTD chieng chan Tham lai 29-9-2009" xfId="2125"/>
    <cellStyle name="T_09c_PhandienNhaso9_Du toan nuoc San Thang (GD2)" xfId="703"/>
    <cellStyle name="T_09c_PhandienNhaso9_Ke hoach 2010 (theo doi 11-8-2010)" xfId="2126"/>
    <cellStyle name="T_09c_PhandienNhaso9_ke hoach dau thau 30-6-2010" xfId="2127"/>
    <cellStyle name="T_09c_PhandienNhaso9_KH Von 2012 gui BKH 1" xfId="2128"/>
    <cellStyle name="T_09c_PhandienNhaso9_NHA THI DAU HUYEN TAN UYEN" xfId="704"/>
    <cellStyle name="T_09c_PhandienNhaso9_QD ke hoach dau thau" xfId="2129"/>
    <cellStyle name="T_09c_PhandienNhaso9_tinh toan hoang ha" xfId="705"/>
    <cellStyle name="T_09c_PhandienNhaso9_Tong von ĐTPT" xfId="2130"/>
    <cellStyle name="T_09d_Phannuocnhaso9" xfId="706"/>
    <cellStyle name="T_09d_Phannuocnhaso9_bieu ke hoach dau thau" xfId="2131"/>
    <cellStyle name="T_09d_Phannuocnhaso9_bieu ke hoach dau thau truong mam non SKH" xfId="707"/>
    <cellStyle name="T_09d_Phannuocnhaso9_bieu tong hop lai kh von 2011 gui phong TH-KTDN" xfId="2132"/>
    <cellStyle name="T_09d_Phannuocnhaso9_Book1" xfId="708"/>
    <cellStyle name="T_09d_Phannuocnhaso9_Book1_1" xfId="709"/>
    <cellStyle name="T_09d_Phannuocnhaso9_Book1_Ke hoach 2010 (theo doi 11-8-2010)" xfId="2133"/>
    <cellStyle name="T_09d_Phannuocnhaso9_Book1_ke hoach dau thau 30-6-2010" xfId="2134"/>
    <cellStyle name="T_09d_Phannuocnhaso9_BT DAT TU NGUYEN BANG MAi" xfId="2135"/>
    <cellStyle name="T_09d_Phannuocnhaso9_Copy of KH PHAN BO VON ĐỐI ỨNG NAM 2011 (30 TY phuong án gop WB)" xfId="2136"/>
    <cellStyle name="T_09d_Phannuocnhaso9_DT Nam Han 6-4" xfId="710"/>
    <cellStyle name="T_09d_Phannuocnhaso9_DTTD chieng chan Tham lai 29-9-2009" xfId="2137"/>
    <cellStyle name="T_09d_Phannuocnhaso9_Du toan nuoc San Thang (GD2)" xfId="711"/>
    <cellStyle name="T_09d_Phannuocnhaso9_Ke hoach 2010 (theo doi 11-8-2010)" xfId="2138"/>
    <cellStyle name="T_09d_Phannuocnhaso9_ke hoach dau thau 30-6-2010" xfId="2139"/>
    <cellStyle name="T_09d_Phannuocnhaso9_KH Von 2012 gui BKH 1" xfId="2140"/>
    <cellStyle name="T_09d_Phannuocnhaso9_NHA THI DAU HUYEN TAN UYEN" xfId="712"/>
    <cellStyle name="T_09d_Phannuocnhaso9_QD ke hoach dau thau" xfId="2141"/>
    <cellStyle name="T_09d_Phannuocnhaso9_tinh toan hoang ha" xfId="713"/>
    <cellStyle name="T_09d_Phannuocnhaso9_Tong von ĐTPT" xfId="2142"/>
    <cellStyle name="T_09f_TienluongThannhaso9" xfId="714"/>
    <cellStyle name="T_09f_TienluongThannhaso9_bieu ke hoach dau thau" xfId="2143"/>
    <cellStyle name="T_09f_TienluongThannhaso9_bieu ke hoach dau thau truong mam non SKH" xfId="715"/>
    <cellStyle name="T_09f_TienluongThannhaso9_bieu tong hop lai kh von 2011 gui phong TH-KTDN" xfId="2144"/>
    <cellStyle name="T_09f_TienluongThannhaso9_Book1" xfId="716"/>
    <cellStyle name="T_09f_TienluongThannhaso9_Book1_1" xfId="717"/>
    <cellStyle name="T_09f_TienluongThannhaso9_Book1_Ke hoach 2010 (theo doi 11-8-2010)" xfId="2145"/>
    <cellStyle name="T_09f_TienluongThannhaso9_Book1_ke hoach dau thau 30-6-2010" xfId="2146"/>
    <cellStyle name="T_09f_TienluongThannhaso9_BT DAT TU NGUYEN BANG MAi" xfId="2147"/>
    <cellStyle name="T_09f_TienluongThannhaso9_Copy of KH PHAN BO VON ĐỐI ỨNG NAM 2011 (30 TY phuong án gop WB)" xfId="2148"/>
    <cellStyle name="T_09f_TienluongThannhaso9_DT Nam Han 6-4" xfId="718"/>
    <cellStyle name="T_09f_TienluongThannhaso9_DTTD chieng chan Tham lai 29-9-2009" xfId="2149"/>
    <cellStyle name="T_09f_TienluongThannhaso9_Du toan nuoc San Thang (GD2)" xfId="719"/>
    <cellStyle name="T_09f_TienluongThannhaso9_Ke hoach 2010 (theo doi 11-8-2010)" xfId="2150"/>
    <cellStyle name="T_09f_TienluongThannhaso9_ke hoach dau thau 30-6-2010" xfId="2151"/>
    <cellStyle name="T_09f_TienluongThannhaso9_KH Von 2012 gui BKH 1" xfId="2152"/>
    <cellStyle name="T_09f_TienluongThannhaso9_NHA THI DAU HUYEN TAN UYEN" xfId="720"/>
    <cellStyle name="T_09f_TienluongThannhaso9_QD ke hoach dau thau" xfId="2153"/>
    <cellStyle name="T_09f_TienluongThannhaso9_tinh toan hoang ha" xfId="721"/>
    <cellStyle name="T_09f_TienluongThannhaso9_Tong von ĐTPT" xfId="2154"/>
    <cellStyle name="T_10b_PhanThanNhaSo10" xfId="722"/>
    <cellStyle name="T_10b_PhanThanNhaSo10_bieu ke hoach dau thau" xfId="2155"/>
    <cellStyle name="T_10b_PhanThanNhaSo10_bieu ke hoach dau thau truong mam non SKH" xfId="723"/>
    <cellStyle name="T_10b_PhanThanNhaSo10_bieu tong hop lai kh von 2011 gui phong TH-KTDN" xfId="2156"/>
    <cellStyle name="T_10b_PhanThanNhaSo10_Book1" xfId="724"/>
    <cellStyle name="T_10b_PhanThanNhaSo10_Book1_1" xfId="725"/>
    <cellStyle name="T_10b_PhanThanNhaSo10_Book1_Ke hoach 2010 (theo doi 11-8-2010)" xfId="2157"/>
    <cellStyle name="T_10b_PhanThanNhaSo10_Book1_ke hoach dau thau 30-6-2010" xfId="2158"/>
    <cellStyle name="T_10b_PhanThanNhaSo10_BT DAT TU NGUYEN BANG MAi" xfId="2159"/>
    <cellStyle name="T_10b_PhanThanNhaSo10_Copy of KH PHAN BO VON ĐỐI ỨNG NAM 2011 (30 TY phuong án gop WB)" xfId="2160"/>
    <cellStyle name="T_10b_PhanThanNhaSo10_DT Nam Han 6-4" xfId="726"/>
    <cellStyle name="T_10b_PhanThanNhaSo10_DTTD chieng chan Tham lai 29-9-2009" xfId="2161"/>
    <cellStyle name="T_10b_PhanThanNhaSo10_Du toan nuoc San Thang (GD2)" xfId="727"/>
    <cellStyle name="T_10b_PhanThanNhaSo10_Ke hoach 2010 (theo doi 11-8-2010)" xfId="2162"/>
    <cellStyle name="T_10b_PhanThanNhaSo10_ke hoach dau thau 30-6-2010" xfId="2163"/>
    <cellStyle name="T_10b_PhanThanNhaSo10_KH Von 2012 gui BKH 1" xfId="2164"/>
    <cellStyle name="T_10b_PhanThanNhaSo10_NHA THI DAU HUYEN TAN UYEN" xfId="728"/>
    <cellStyle name="T_10b_PhanThanNhaSo10_QD ke hoach dau thau" xfId="2165"/>
    <cellStyle name="T_10b_PhanThanNhaSo10_tinh toan hoang ha" xfId="729"/>
    <cellStyle name="T_10b_PhanThanNhaSo10_Tong von ĐTPT" xfId="2166"/>
    <cellStyle name="T_56DB3000" xfId="730"/>
    <cellStyle name="T_6 GIAN 3 TANG" xfId="2167"/>
    <cellStyle name="T_Bang ke muc khoan cac cong trinh" xfId="731"/>
    <cellStyle name="T_bao cao" xfId="2168"/>
    <cellStyle name="T_Bao cao kttb milk yomilkYAO-mien bac" xfId="732"/>
    <cellStyle name="T_Bao cao so lieu kiem toan nam 2007 sua" xfId="2169"/>
    <cellStyle name="T_Bao cao TPCP" xfId="2170"/>
    <cellStyle name="T_BBTNG-06" xfId="2171"/>
    <cellStyle name="T_BC CTMT-2008 Ttinh" xfId="2172"/>
    <cellStyle name="T_bc_km_ngay" xfId="733"/>
    <cellStyle name="T_Bieu  KH CTMT QG trinh HDND" xfId="2173"/>
    <cellStyle name="T_Bieu chi tieu KH 2008 10_12 IN" xfId="2174"/>
    <cellStyle name="T_bieu ke hoach dau thau" xfId="2175"/>
    <cellStyle name="T_bieu ke hoach dau thau truong mam non SKH" xfId="734"/>
    <cellStyle name="T_Bieu mau danh muc du an thuoc CTMTQG nam 2008" xfId="2176"/>
    <cellStyle name="T_bieu tong hop lai kh von 2011 gui phong TH-KTDN" xfId="2177"/>
    <cellStyle name="T_Bieu tong hop nhu cau ung 2011 da chon loc -Mien nui" xfId="2178"/>
    <cellStyle name="T_Book1" xfId="735"/>
    <cellStyle name="T_Book1_09_BangTongHopKinhPhiNhaso9" xfId="736"/>
    <cellStyle name="T_Book1_09_BangTongHopKinhPhiNhaso9_bieu ke hoach dau thau" xfId="2179"/>
    <cellStyle name="T_Book1_09_BangTongHopKinhPhiNhaso9_bieu ke hoach dau thau truong mam non SKH" xfId="737"/>
    <cellStyle name="T_Book1_09_BangTongHopKinhPhiNhaso9_bieu tong hop lai kh von 2011 gui phong TH-KTDN" xfId="2180"/>
    <cellStyle name="T_Book1_09_BangTongHopKinhPhiNhaso9_Book1" xfId="738"/>
    <cellStyle name="T_Book1_09_BangTongHopKinhPhiNhaso9_Book1_1" xfId="739"/>
    <cellStyle name="T_Book1_09_BangTongHopKinhPhiNhaso9_Book1_Ke hoach 2010 (theo doi 11-8-2010)" xfId="2181"/>
    <cellStyle name="T_Book1_09_BangTongHopKinhPhiNhaso9_Book1_ke hoach dau thau 30-6-2010" xfId="2182"/>
    <cellStyle name="T_Book1_09_BangTongHopKinhPhiNhaso9_BT DAT TU NGUYEN BANG MAi" xfId="2183"/>
    <cellStyle name="T_Book1_09_BangTongHopKinhPhiNhaso9_Copy of KH PHAN BO VON ĐỐI ỨNG NAM 2011 (30 TY phuong án gop WB)" xfId="2184"/>
    <cellStyle name="T_Book1_09_BangTongHopKinhPhiNhaso9_DT Nam Han 6-4" xfId="740"/>
    <cellStyle name="T_Book1_09_BangTongHopKinhPhiNhaso9_DTTD chieng chan Tham lai 29-9-2009" xfId="2185"/>
    <cellStyle name="T_Book1_09_BangTongHopKinhPhiNhaso9_Du toan nuoc San Thang (GD2)" xfId="741"/>
    <cellStyle name="T_Book1_09_BangTongHopKinhPhiNhaso9_Ke hoach 2010 (theo doi 11-8-2010)" xfId="2186"/>
    <cellStyle name="T_Book1_09_BangTongHopKinhPhiNhaso9_ke hoach dau thau 30-6-2010" xfId="2187"/>
    <cellStyle name="T_Book1_09_BangTongHopKinhPhiNhaso9_KH Von 2012 gui BKH 1" xfId="2188"/>
    <cellStyle name="T_Book1_09_BangTongHopKinhPhiNhaso9_NHA THI DAU HUYEN TAN UYEN" xfId="742"/>
    <cellStyle name="T_Book1_09_BangTongHopKinhPhiNhaso9_QD ke hoach dau thau" xfId="2189"/>
    <cellStyle name="T_Book1_09_BangTongHopKinhPhiNhaso9_tinh toan hoang ha" xfId="743"/>
    <cellStyle name="T_Book1_09_BangTongHopKinhPhiNhaso9_Tong von ĐTPT" xfId="2190"/>
    <cellStyle name="T_Book1_09a_PhanMongNhaSo9" xfId="744"/>
    <cellStyle name="T_Book1_09a_PhanMongNhaSo9_bieu ke hoach dau thau" xfId="2191"/>
    <cellStyle name="T_Book1_09a_PhanMongNhaSo9_bieu ke hoach dau thau truong mam non SKH" xfId="745"/>
    <cellStyle name="T_Book1_09a_PhanMongNhaSo9_bieu tong hop lai kh von 2011 gui phong TH-KTDN" xfId="2192"/>
    <cellStyle name="T_Book1_09a_PhanMongNhaSo9_Book1" xfId="746"/>
    <cellStyle name="T_Book1_09a_PhanMongNhaSo9_Book1_1" xfId="747"/>
    <cellStyle name="T_Book1_09a_PhanMongNhaSo9_Book1_Ke hoach 2010 (theo doi 11-8-2010)" xfId="2193"/>
    <cellStyle name="T_Book1_09a_PhanMongNhaSo9_Book1_ke hoach dau thau 30-6-2010" xfId="2194"/>
    <cellStyle name="T_Book1_09a_PhanMongNhaSo9_BT DAT TU NGUYEN BANG MAi" xfId="2195"/>
    <cellStyle name="T_Book1_09a_PhanMongNhaSo9_Copy of KH PHAN BO VON ĐỐI ỨNG NAM 2011 (30 TY phuong án gop WB)" xfId="2196"/>
    <cellStyle name="T_Book1_09a_PhanMongNhaSo9_DT Nam Han 6-4" xfId="748"/>
    <cellStyle name="T_Book1_09a_PhanMongNhaSo9_DTTD chieng chan Tham lai 29-9-2009" xfId="2197"/>
    <cellStyle name="T_Book1_09a_PhanMongNhaSo9_Du toan nuoc San Thang (GD2)" xfId="749"/>
    <cellStyle name="T_Book1_09a_PhanMongNhaSo9_Ke hoach 2010 (theo doi 11-8-2010)" xfId="2198"/>
    <cellStyle name="T_Book1_09a_PhanMongNhaSo9_ke hoach dau thau 30-6-2010" xfId="2199"/>
    <cellStyle name="T_Book1_09a_PhanMongNhaSo9_KH Von 2012 gui BKH 1" xfId="2200"/>
    <cellStyle name="T_Book1_09a_PhanMongNhaSo9_NHA THI DAU HUYEN TAN UYEN" xfId="750"/>
    <cellStyle name="T_Book1_09a_PhanMongNhaSo9_QD ke hoach dau thau" xfId="2201"/>
    <cellStyle name="T_Book1_09a_PhanMongNhaSo9_tinh toan hoang ha" xfId="751"/>
    <cellStyle name="T_Book1_09a_PhanMongNhaSo9_Tong von ĐTPT" xfId="2202"/>
    <cellStyle name="T_Book1_09b_PhanThannhaso9" xfId="752"/>
    <cellStyle name="T_Book1_09b_PhanThannhaso9_bieu ke hoach dau thau" xfId="2203"/>
    <cellStyle name="T_Book1_09b_PhanThannhaso9_bieu ke hoach dau thau truong mam non SKH" xfId="753"/>
    <cellStyle name="T_Book1_09b_PhanThannhaso9_bieu tong hop lai kh von 2011 gui phong TH-KTDN" xfId="2204"/>
    <cellStyle name="T_Book1_09b_PhanThannhaso9_Book1" xfId="754"/>
    <cellStyle name="T_Book1_09b_PhanThannhaso9_Book1_1" xfId="755"/>
    <cellStyle name="T_Book1_09b_PhanThannhaso9_Book1_Ke hoach 2010 (theo doi 11-8-2010)" xfId="2205"/>
    <cellStyle name="T_Book1_09b_PhanThannhaso9_Book1_ke hoach dau thau 30-6-2010" xfId="2206"/>
    <cellStyle name="T_Book1_09b_PhanThannhaso9_BT DAT TU NGUYEN BANG MAi" xfId="2207"/>
    <cellStyle name="T_Book1_09b_PhanThannhaso9_Copy of KH PHAN BO VON ĐỐI ỨNG NAM 2011 (30 TY phuong án gop WB)" xfId="2208"/>
    <cellStyle name="T_Book1_09b_PhanThannhaso9_DT Nam Han 6-4" xfId="756"/>
    <cellStyle name="T_Book1_09b_PhanThannhaso9_DTTD chieng chan Tham lai 29-9-2009" xfId="2209"/>
    <cellStyle name="T_Book1_09b_PhanThannhaso9_Du toan nuoc San Thang (GD2)" xfId="757"/>
    <cellStyle name="T_Book1_09b_PhanThannhaso9_Ke hoach 2010 (theo doi 11-8-2010)" xfId="2210"/>
    <cellStyle name="T_Book1_09b_PhanThannhaso9_ke hoach dau thau 30-6-2010" xfId="2211"/>
    <cellStyle name="T_Book1_09b_PhanThannhaso9_KH Von 2012 gui BKH 1" xfId="2212"/>
    <cellStyle name="T_Book1_09b_PhanThannhaso9_NHA THI DAU HUYEN TAN UYEN" xfId="758"/>
    <cellStyle name="T_Book1_09b_PhanThannhaso9_QD ke hoach dau thau" xfId="2213"/>
    <cellStyle name="T_Book1_09b_PhanThannhaso9_tinh toan hoang ha" xfId="759"/>
    <cellStyle name="T_Book1_09b_PhanThannhaso9_Tong von ĐTPT" xfId="2214"/>
    <cellStyle name="T_Book1_09c_PhandienNhaso9" xfId="760"/>
    <cellStyle name="T_Book1_09c_PhandienNhaso9_bieu ke hoach dau thau" xfId="2215"/>
    <cellStyle name="T_Book1_09c_PhandienNhaso9_bieu ke hoach dau thau truong mam non SKH" xfId="761"/>
    <cellStyle name="T_Book1_09c_PhandienNhaso9_bieu tong hop lai kh von 2011 gui phong TH-KTDN" xfId="2216"/>
    <cellStyle name="T_Book1_09c_PhandienNhaso9_Book1" xfId="762"/>
    <cellStyle name="T_Book1_09c_PhandienNhaso9_Book1_1" xfId="763"/>
    <cellStyle name="T_Book1_09c_PhandienNhaso9_Book1_Ke hoach 2010 (theo doi 11-8-2010)" xfId="2217"/>
    <cellStyle name="T_Book1_09c_PhandienNhaso9_Book1_ke hoach dau thau 30-6-2010" xfId="2218"/>
    <cellStyle name="T_Book1_09c_PhandienNhaso9_BT DAT TU NGUYEN BANG MAi" xfId="2219"/>
    <cellStyle name="T_Book1_09c_PhandienNhaso9_Copy of KH PHAN BO VON ĐỐI ỨNG NAM 2011 (30 TY phuong án gop WB)" xfId="2220"/>
    <cellStyle name="T_Book1_09c_PhandienNhaso9_DT Nam Han 6-4" xfId="764"/>
    <cellStyle name="T_Book1_09c_PhandienNhaso9_DTTD chieng chan Tham lai 29-9-2009" xfId="2221"/>
    <cellStyle name="T_Book1_09c_PhandienNhaso9_Du toan nuoc San Thang (GD2)" xfId="765"/>
    <cellStyle name="T_Book1_09c_PhandienNhaso9_Ke hoach 2010 (theo doi 11-8-2010)" xfId="2222"/>
    <cellStyle name="T_Book1_09c_PhandienNhaso9_ke hoach dau thau 30-6-2010" xfId="2223"/>
    <cellStyle name="T_Book1_09c_PhandienNhaso9_KH Von 2012 gui BKH 1" xfId="2224"/>
    <cellStyle name="T_Book1_09c_PhandienNhaso9_NHA THI DAU HUYEN TAN UYEN" xfId="766"/>
    <cellStyle name="T_Book1_09c_PhandienNhaso9_QD ke hoach dau thau" xfId="2225"/>
    <cellStyle name="T_Book1_09c_PhandienNhaso9_tinh toan hoang ha" xfId="767"/>
    <cellStyle name="T_Book1_09c_PhandienNhaso9_Tong von ĐTPT" xfId="2226"/>
    <cellStyle name="T_Book1_09d_Phannuocnhaso9" xfId="768"/>
    <cellStyle name="T_Book1_09d_Phannuocnhaso9_bieu ke hoach dau thau" xfId="2227"/>
    <cellStyle name="T_Book1_09d_Phannuocnhaso9_bieu ke hoach dau thau truong mam non SKH" xfId="769"/>
    <cellStyle name="T_Book1_09d_Phannuocnhaso9_bieu tong hop lai kh von 2011 gui phong TH-KTDN" xfId="2228"/>
    <cellStyle name="T_Book1_09d_Phannuocnhaso9_Book1" xfId="770"/>
    <cellStyle name="T_Book1_09d_Phannuocnhaso9_Book1_1" xfId="771"/>
    <cellStyle name="T_Book1_09d_Phannuocnhaso9_Book1_Ke hoach 2010 (theo doi 11-8-2010)" xfId="2229"/>
    <cellStyle name="T_Book1_09d_Phannuocnhaso9_Book1_ke hoach dau thau 30-6-2010" xfId="2230"/>
    <cellStyle name="T_Book1_09d_Phannuocnhaso9_BT DAT TU NGUYEN BANG MAi" xfId="2231"/>
    <cellStyle name="T_Book1_09d_Phannuocnhaso9_Copy of KH PHAN BO VON ĐỐI ỨNG NAM 2011 (30 TY phuong án gop WB)" xfId="2232"/>
    <cellStyle name="T_Book1_09d_Phannuocnhaso9_DT Nam Han 6-4" xfId="772"/>
    <cellStyle name="T_Book1_09d_Phannuocnhaso9_DTTD chieng chan Tham lai 29-9-2009" xfId="2233"/>
    <cellStyle name="T_Book1_09d_Phannuocnhaso9_Du toan nuoc San Thang (GD2)" xfId="773"/>
    <cellStyle name="T_Book1_09d_Phannuocnhaso9_Ke hoach 2010 (theo doi 11-8-2010)" xfId="2234"/>
    <cellStyle name="T_Book1_09d_Phannuocnhaso9_ke hoach dau thau 30-6-2010" xfId="2235"/>
    <cellStyle name="T_Book1_09d_Phannuocnhaso9_KH Von 2012 gui BKH 1" xfId="2236"/>
    <cellStyle name="T_Book1_09d_Phannuocnhaso9_NHA THI DAU HUYEN TAN UYEN" xfId="774"/>
    <cellStyle name="T_Book1_09d_Phannuocnhaso9_QD ke hoach dau thau" xfId="2237"/>
    <cellStyle name="T_Book1_09d_Phannuocnhaso9_tinh toan hoang ha" xfId="775"/>
    <cellStyle name="T_Book1_09d_Phannuocnhaso9_Tong von ĐTPT" xfId="2238"/>
    <cellStyle name="T_Book1_09f_TienluongThannhaso9" xfId="776"/>
    <cellStyle name="T_Book1_09f_TienluongThannhaso9_bieu ke hoach dau thau" xfId="2239"/>
    <cellStyle name="T_Book1_09f_TienluongThannhaso9_bieu ke hoach dau thau truong mam non SKH" xfId="777"/>
    <cellStyle name="T_Book1_09f_TienluongThannhaso9_bieu tong hop lai kh von 2011 gui phong TH-KTDN" xfId="2240"/>
    <cellStyle name="T_Book1_09f_TienluongThannhaso9_Book1" xfId="778"/>
    <cellStyle name="T_Book1_09f_TienluongThannhaso9_Book1_1" xfId="779"/>
    <cellStyle name="T_Book1_09f_TienluongThannhaso9_Book1_Ke hoach 2010 (theo doi 11-8-2010)" xfId="2241"/>
    <cellStyle name="T_Book1_09f_TienluongThannhaso9_Book1_ke hoach dau thau 30-6-2010" xfId="2242"/>
    <cellStyle name="T_Book1_09f_TienluongThannhaso9_BT DAT TU NGUYEN BANG MAi" xfId="2243"/>
    <cellStyle name="T_Book1_09f_TienluongThannhaso9_Copy of KH PHAN BO VON ĐỐI ỨNG NAM 2011 (30 TY phuong án gop WB)" xfId="2244"/>
    <cellStyle name="T_Book1_09f_TienluongThannhaso9_DT Nam Han 6-4" xfId="780"/>
    <cellStyle name="T_Book1_09f_TienluongThannhaso9_DTTD chieng chan Tham lai 29-9-2009" xfId="2245"/>
    <cellStyle name="T_Book1_09f_TienluongThannhaso9_Du toan nuoc San Thang (GD2)" xfId="781"/>
    <cellStyle name="T_Book1_09f_TienluongThannhaso9_Ke hoach 2010 (theo doi 11-8-2010)" xfId="2246"/>
    <cellStyle name="T_Book1_09f_TienluongThannhaso9_ke hoach dau thau 30-6-2010" xfId="2247"/>
    <cellStyle name="T_Book1_09f_TienluongThannhaso9_KH Von 2012 gui BKH 1" xfId="2248"/>
    <cellStyle name="T_Book1_09f_TienluongThannhaso9_NHA THI DAU HUYEN TAN UYEN" xfId="782"/>
    <cellStyle name="T_Book1_09f_TienluongThannhaso9_QD ke hoach dau thau" xfId="2249"/>
    <cellStyle name="T_Book1_09f_TienluongThannhaso9_tinh toan hoang ha" xfId="783"/>
    <cellStyle name="T_Book1_09f_TienluongThannhaso9_Tong von ĐTPT" xfId="2250"/>
    <cellStyle name="T_Book1_1" xfId="784"/>
    <cellStyle name="T_Book1_1_Bang ke muc khoan cac cong trinh" xfId="785"/>
    <cellStyle name="T_Book1_1_Bao cao TPCP" xfId="2251"/>
    <cellStyle name="T_Book1_1_bieu ke hoach dau thau" xfId="2252"/>
    <cellStyle name="T_Book1_1_bieu ke hoach dau thau truong mam non SKH" xfId="786"/>
    <cellStyle name="T_Book1_1_bieu tong hop lai kh von 2011 gui phong TH-KTDN" xfId="2253"/>
    <cellStyle name="T_Book1_1_Bieu tong hop nhu cau ung 2011 da chon loc -Mien nui" xfId="2254"/>
    <cellStyle name="T_Book1_1_Book1" xfId="787"/>
    <cellStyle name="T_Book1_1_Book1_1" xfId="788"/>
    <cellStyle name="T_Book1_1_Book1_1_Bao cao TPCP" xfId="2255"/>
    <cellStyle name="T_Book1_1_Book1_1_Book1" xfId="789"/>
    <cellStyle name="T_Book1_1_Book1_1_Ke hoach 2010 (theo doi 11-8-2010)" xfId="2256"/>
    <cellStyle name="T_Book1_1_Book1_1_ke hoach dau thau 30-6-2010" xfId="2257"/>
    <cellStyle name="T_Book1_1_Book1_2" xfId="790"/>
    <cellStyle name="T_Book1_1_Book1_2_Ke hoach 2010 (theo doi 11-8-2010)" xfId="2258"/>
    <cellStyle name="T_Book1_1_Book1_3" xfId="2259"/>
    <cellStyle name="T_Book1_1_Book1_Bao cao TPCP" xfId="2260"/>
    <cellStyle name="T_Book1_1_Book1_Book1" xfId="791"/>
    <cellStyle name="T_Book1_1_Book1_DT Nam Han 6-4" xfId="792"/>
    <cellStyle name="T_Book1_1_Book1_DTTD chieng chan Tham lai 29-9-2009" xfId="2261"/>
    <cellStyle name="T_Book1_1_Book1_Ke hoach 2010 (theo doi 11-8-2010)" xfId="2262"/>
    <cellStyle name="T_Book1_1_Book1_ke hoach dau thau 30-6-2010" xfId="2263"/>
    <cellStyle name="T_Book1_1_Book1_KH Von 2012 gui BKH 1" xfId="2264"/>
    <cellStyle name="T_Book1_1_Book1_KH Von 2012 gui BKH 2" xfId="2265"/>
    <cellStyle name="T_Book1_1_Can ho 2p phai goc 0.5" xfId="2266"/>
    <cellStyle name="T_Book1_1_cong bo gia VLXD thang 4" xfId="2267"/>
    <cellStyle name="T_Book1_1_Copy of KH PHAN BO VON ĐỐI ỨNG NAM 2011 (30 TY phuong án gop WB)" xfId="2268"/>
    <cellStyle name="T_Book1_1_CPK" xfId="793"/>
    <cellStyle name="T_Book1_1_CPK_bieu ke hoach dau thau" xfId="2269"/>
    <cellStyle name="T_Book1_1_CPK_bieu ke hoach dau thau truong mam non SKH" xfId="794"/>
    <cellStyle name="T_Book1_1_CPK_bieu tong hop lai kh von 2011 gui phong TH-KTDN" xfId="2270"/>
    <cellStyle name="T_Book1_1_CPK_Book1" xfId="795"/>
    <cellStyle name="T_Book1_1_CPK_Book1_1" xfId="796"/>
    <cellStyle name="T_Book1_1_CPK_Book1_Ke hoach 2010 (theo doi 11-8-2010)" xfId="2271"/>
    <cellStyle name="T_Book1_1_CPK_Book1_ke hoach dau thau 30-6-2010" xfId="2272"/>
    <cellStyle name="T_Book1_1_CPK_BT DAT TU NGUYEN BANG MAi" xfId="2273"/>
    <cellStyle name="T_Book1_1_CPK_Copy of KH PHAN BO VON ĐỐI ỨNG NAM 2011 (30 TY phuong án gop WB)" xfId="2274"/>
    <cellStyle name="T_Book1_1_CPK_DT Nam Han 6-4" xfId="797"/>
    <cellStyle name="T_Book1_1_CPK_DTTD chieng chan Tham lai 29-9-2009" xfId="2275"/>
    <cellStyle name="T_Book1_1_CPK_Du toan nuoc San Thang (GD2)" xfId="798"/>
    <cellStyle name="T_Book1_1_CPK_Ke hoach 2010 (theo doi 11-8-2010)" xfId="2276"/>
    <cellStyle name="T_Book1_1_CPK_ke hoach dau thau 30-6-2010" xfId="2277"/>
    <cellStyle name="T_Book1_1_CPK_KH Von 2012 gui BKH 1" xfId="2278"/>
    <cellStyle name="T_Book1_1_CPK_NHA THI DAU HUYEN TAN UYEN" xfId="799"/>
    <cellStyle name="T_Book1_1_CPK_QD ke hoach dau thau" xfId="2279"/>
    <cellStyle name="T_Book1_1_CPK_tinh toan hoang ha" xfId="800"/>
    <cellStyle name="T_Book1_1_CPK_Tong von ĐTPT" xfId="2280"/>
    <cellStyle name="T_Book1_1_Chi tieu KH nam 2009" xfId="2281"/>
    <cellStyle name="T_Book1_1_Danh Mục KCM trinh BKH 2011 (BS 30A)" xfId="2282"/>
    <cellStyle name="T_Book1_1_DT 1751 Muong Khoa" xfId="2283"/>
    <cellStyle name="T_Book1_1_DT Nam vai" xfId="801"/>
    <cellStyle name="T_Book1_1_DT Nam vai_bieu ke hoach dau thau" xfId="2284"/>
    <cellStyle name="T_Book1_1_DT Nam vai_bieu ke hoach dau thau truong mam non SKH" xfId="802"/>
    <cellStyle name="T_Book1_1_DT Nam vai_Book1" xfId="2285"/>
    <cellStyle name="T_Book1_1_DT Nam vai_DTTD chieng chan Tham lai 29-9-2009" xfId="2286"/>
    <cellStyle name="T_Book1_1_DT Nam vai_Ke hoach 2010 (theo doi 11-8-2010)" xfId="2287"/>
    <cellStyle name="T_Book1_1_DT Nam vai_ke hoach dau thau 30-6-2010" xfId="2288"/>
    <cellStyle name="T_Book1_1_DT Nam vai_QD ke hoach dau thau" xfId="2289"/>
    <cellStyle name="T_Book1_1_DT Nam vai_tinh toan hoang ha" xfId="803"/>
    <cellStyle name="T_Book1_1_DT NHA KHACH -12" xfId="804"/>
    <cellStyle name="T_Book1_1_DT tieu hoc diem TDC ban Cho 28-02-09" xfId="2290"/>
    <cellStyle name="T_Book1_1_DTTD chieng chan Tham lai 29-9-2009" xfId="2291"/>
    <cellStyle name="T_Book1_1_Du toan nuoc San Thang (GD2)" xfId="805"/>
    <cellStyle name="T_Book1_1_DuToan92009Luong650" xfId="806"/>
    <cellStyle name="T_Book1_1_GVL" xfId="807"/>
    <cellStyle name="T_Book1_1_HD TT1" xfId="2292"/>
    <cellStyle name="T_Book1_1_Ke hoach 2010 ngay 14.4.10" xfId="2293"/>
    <cellStyle name="T_Book1_1_Ke hoach 2010 ngay 31-01" xfId="2294"/>
    <cellStyle name="T_Book1_1_ke hoach dau thau 30-6-2010" xfId="2295"/>
    <cellStyle name="T_Book1_1_Ket du ung NS" xfId="2296"/>
    <cellStyle name="T_Book1_1_KH Von 2012 gui BKH 1" xfId="2297"/>
    <cellStyle name="T_Book1_1_Nha lop hoc 8 P" xfId="808"/>
    <cellStyle name="T_Book1_1_NHA THI DAU HUYEN TAN UYEN" xfId="809"/>
    <cellStyle name="T_Book1_1_Phan dien CT tinh doi" xfId="810"/>
    <cellStyle name="T_Book1_1_QD ke hoach dau thau" xfId="2298"/>
    <cellStyle name="T_Book1_1_QĐ 980" xfId="2299"/>
    <cellStyle name="T_Book1_1_Sheet2" xfId="2300"/>
    <cellStyle name="T_Book1_1_Tienluong" xfId="811"/>
    <cellStyle name="T_Book1_1_tinh toan hoang ha" xfId="812"/>
    <cellStyle name="T_Book1_1_Tong hop  " xfId="813"/>
    <cellStyle name="T_Book1_1_Tong von ĐTPT" xfId="2301"/>
    <cellStyle name="T_Book1_1_TU VAN THUY LOI THAM  PHE" xfId="2302"/>
    <cellStyle name="T_Book1_1_TH danh muc 08-09 den ngay 30-8-09" xfId="2303"/>
    <cellStyle name="T_Book1_1_Tham tra tinh doi 23-7 - Copy" xfId="814"/>
    <cellStyle name="T_Book1_1_Thiet bi" xfId="815"/>
    <cellStyle name="T_Book1_1_Thiet bi_bieu ke hoach dau thau" xfId="2304"/>
    <cellStyle name="T_Book1_1_Thiet bi_bieu ke hoach dau thau truong mam non SKH" xfId="816"/>
    <cellStyle name="T_Book1_1_Thiet bi_bieu tong hop lai kh von 2011 gui phong TH-KTDN" xfId="2305"/>
    <cellStyle name="T_Book1_1_Thiet bi_Book1" xfId="817"/>
    <cellStyle name="T_Book1_1_Thiet bi_Book1_1" xfId="818"/>
    <cellStyle name="T_Book1_1_Thiet bi_Book1_Ke hoach 2010 (theo doi 11-8-2010)" xfId="2306"/>
    <cellStyle name="T_Book1_1_Thiet bi_Book1_ke hoach dau thau 30-6-2010" xfId="2307"/>
    <cellStyle name="T_Book1_1_Thiet bi_BT DAT TU NGUYEN BANG MAi" xfId="2308"/>
    <cellStyle name="T_Book1_1_Thiet bi_Copy of KH PHAN BO VON ĐỐI ỨNG NAM 2011 (30 TY phuong án gop WB)" xfId="2309"/>
    <cellStyle name="T_Book1_1_Thiet bi_DT Nam Han 6-4" xfId="819"/>
    <cellStyle name="T_Book1_1_Thiet bi_DTTD chieng chan Tham lai 29-9-2009" xfId="2310"/>
    <cellStyle name="T_Book1_1_Thiet bi_Du toan nuoc San Thang (GD2)" xfId="820"/>
    <cellStyle name="T_Book1_1_Thiet bi_Ke hoach 2010 (theo doi 11-8-2010)" xfId="2311"/>
    <cellStyle name="T_Book1_1_Thiet bi_ke hoach dau thau 30-6-2010" xfId="2312"/>
    <cellStyle name="T_Book1_1_Thiet bi_KH Von 2012 gui BKH 1" xfId="2313"/>
    <cellStyle name="T_Book1_1_Thiet bi_NHA THI DAU HUYEN TAN UYEN" xfId="821"/>
    <cellStyle name="T_Book1_1_Thiet bi_QD ke hoach dau thau" xfId="2314"/>
    <cellStyle name="T_Book1_1_Thiet bi_tinh toan hoang ha" xfId="822"/>
    <cellStyle name="T_Book1_1_Thiet bi_Tong von ĐTPT" xfId="2315"/>
    <cellStyle name="T_Book1_10b_PhanThanNhaSo10" xfId="823"/>
    <cellStyle name="T_Book1_10b_PhanThanNhaSo10_bieu ke hoach dau thau" xfId="2316"/>
    <cellStyle name="T_Book1_10b_PhanThanNhaSo10_bieu ke hoach dau thau truong mam non SKH" xfId="824"/>
    <cellStyle name="T_Book1_10b_PhanThanNhaSo10_bieu tong hop lai kh von 2011 gui phong TH-KTDN" xfId="2317"/>
    <cellStyle name="T_Book1_10b_PhanThanNhaSo10_Book1" xfId="825"/>
    <cellStyle name="T_Book1_10b_PhanThanNhaSo10_Book1_1" xfId="826"/>
    <cellStyle name="T_Book1_10b_PhanThanNhaSo10_Book1_Ke hoach 2010 (theo doi 11-8-2010)" xfId="2318"/>
    <cellStyle name="T_Book1_10b_PhanThanNhaSo10_Book1_ke hoach dau thau 30-6-2010" xfId="2319"/>
    <cellStyle name="T_Book1_10b_PhanThanNhaSo10_BT DAT TU NGUYEN BANG MAi" xfId="2320"/>
    <cellStyle name="T_Book1_10b_PhanThanNhaSo10_Copy of KH PHAN BO VON ĐỐI ỨNG NAM 2011 (30 TY phuong án gop WB)" xfId="2321"/>
    <cellStyle name="T_Book1_10b_PhanThanNhaSo10_DT Nam Han 6-4" xfId="827"/>
    <cellStyle name="T_Book1_10b_PhanThanNhaSo10_DTTD chieng chan Tham lai 29-9-2009" xfId="2322"/>
    <cellStyle name="T_Book1_10b_PhanThanNhaSo10_Du toan nuoc San Thang (GD2)" xfId="828"/>
    <cellStyle name="T_Book1_10b_PhanThanNhaSo10_Ke hoach 2010 (theo doi 11-8-2010)" xfId="2323"/>
    <cellStyle name="T_Book1_10b_PhanThanNhaSo10_ke hoach dau thau 30-6-2010" xfId="2324"/>
    <cellStyle name="T_Book1_10b_PhanThanNhaSo10_KH Von 2012 gui BKH 1" xfId="2325"/>
    <cellStyle name="T_Book1_10b_PhanThanNhaSo10_NHA THI DAU HUYEN TAN UYEN" xfId="829"/>
    <cellStyle name="T_Book1_10b_PhanThanNhaSo10_QD ke hoach dau thau" xfId="2326"/>
    <cellStyle name="T_Book1_10b_PhanThanNhaSo10_tinh toan hoang ha" xfId="830"/>
    <cellStyle name="T_Book1_10b_PhanThanNhaSo10_Tong von ĐTPT" xfId="2327"/>
    <cellStyle name="T_Book1_2" xfId="831"/>
    <cellStyle name="T_Book1_2_56DB3000" xfId="832"/>
    <cellStyle name="T_Book1_2_Bang ke muc khoan cac cong trinh" xfId="833"/>
    <cellStyle name="T_Book1_2_Bao cao TPCP" xfId="2328"/>
    <cellStyle name="T_Book1_2_bieu ke hoach dau thau" xfId="2329"/>
    <cellStyle name="T_Book1_2_bieu ke hoach dau thau truong mam non SKH" xfId="834"/>
    <cellStyle name="T_Book1_2_bieu tong hop lai kh von 2011 gui phong TH-KTDN" xfId="2330"/>
    <cellStyle name="T_Book1_2_Book1" xfId="835"/>
    <cellStyle name="T_Book1_2_Book1_1" xfId="836"/>
    <cellStyle name="T_Book1_2_Book1_1_Book1" xfId="2331"/>
    <cellStyle name="T_Book1_2_Book1_1_Book1_Ke hoach 2010 (theo doi 11-8-2010)" xfId="2332"/>
    <cellStyle name="T_Book1_2_Book1_1_Ke hoach 2010 (theo doi 11-8-2010)" xfId="2333"/>
    <cellStyle name="T_Book1_2_Book1_1_ke hoach dau thau 30-6-2010" xfId="2334"/>
    <cellStyle name="T_Book1_2_Book1_2" xfId="2335"/>
    <cellStyle name="T_Book1_2_Book1_2_Ke hoach 2010 (theo doi 11-8-2010)" xfId="2336"/>
    <cellStyle name="T_Book1_2_Book1_Book1" xfId="837"/>
    <cellStyle name="T_Book1_2_Book1_Book1_Ke hoach 2010 (theo doi 11-8-2010)" xfId="2337"/>
    <cellStyle name="T_Book1_2_Book1_DT Nam Han 6-4" xfId="838"/>
    <cellStyle name="T_Book1_2_Book1_Ke hoach 2010 (theo doi 11-8-2010)" xfId="2338"/>
    <cellStyle name="T_Book1_2_Book1_ke hoach dau thau 30-6-2010" xfId="2339"/>
    <cellStyle name="T_Book1_2_Book1_KH Von 2012 gui BKH 1" xfId="2340"/>
    <cellStyle name="T_Book1_2_Book1_KH Von 2012 gui BKH 2" xfId="2341"/>
    <cellStyle name="T_Book1_2_cong bo gia VLXD thang 4" xfId="2342"/>
    <cellStyle name="T_Book1_2_Copy of KH PHAN BO VON ĐỐI ỨNG NAM 2011 (30 TY phuong án gop WB)" xfId="2343"/>
    <cellStyle name="T_Book1_2_Chi tieu KH nam 2009" xfId="2344"/>
    <cellStyle name="T_Book1_2_Danh Mục KCM trinh BKH 2011 (BS 30A)" xfId="2345"/>
    <cellStyle name="T_Book1_2_DT 1751 Muong Khoa" xfId="2346"/>
    <cellStyle name="T_Book1_2_DT Nam vai" xfId="839"/>
    <cellStyle name="T_Book1_2_DT Nam vai_bieu ke hoach dau thau" xfId="2347"/>
    <cellStyle name="T_Book1_2_DT Nam vai_bieu ke hoach dau thau truong mam non SKH" xfId="840"/>
    <cellStyle name="T_Book1_2_DT Nam vai_Book1" xfId="2348"/>
    <cellStyle name="T_Book1_2_DT Nam vai_DTTD chieng chan Tham lai 29-9-2009" xfId="2349"/>
    <cellStyle name="T_Book1_2_DT Nam vai_Ke hoach 2010 (theo doi 11-8-2010)" xfId="2350"/>
    <cellStyle name="T_Book1_2_DT Nam vai_ke hoach dau thau 30-6-2010" xfId="2351"/>
    <cellStyle name="T_Book1_2_DT Nam vai_QD ke hoach dau thau" xfId="2352"/>
    <cellStyle name="T_Book1_2_DT Nam vai_tinh toan hoang ha" xfId="841"/>
    <cellStyle name="T_Book1_2_DT NHA KHACH -12" xfId="842"/>
    <cellStyle name="T_Book1_2_DT tieu hoc diem TDC ban Cho 28-02-09" xfId="2353"/>
    <cellStyle name="T_Book1_2_DTTD chieng chan Tham lai 29-9-2009" xfId="2354"/>
    <cellStyle name="T_Book1_2_Du toan nuoc San Thang (GD2)" xfId="843"/>
    <cellStyle name="T_Book1_2_DuToan92009Luong650" xfId="844"/>
    <cellStyle name="T_Book1_2_GVL" xfId="845"/>
    <cellStyle name="T_Book1_2_HD TT1" xfId="2355"/>
    <cellStyle name="T_Book1_2_Ke hoach 2010 ngay 14.4.10" xfId="2356"/>
    <cellStyle name="T_Book1_2_ke hoach dau thau 30-6-2010" xfId="2357"/>
    <cellStyle name="T_Book1_2_KH Von 2012 gui BKH 1" xfId="2358"/>
    <cellStyle name="T_Book1_2_Nha lop hoc 8 P" xfId="846"/>
    <cellStyle name="T_Book1_2_NHA THI DAU HUYEN TAN UYEN" xfId="847"/>
    <cellStyle name="T_Book1_2_QD ke hoach dau thau" xfId="2359"/>
    <cellStyle name="T_Book1_2_QĐ 980" xfId="2360"/>
    <cellStyle name="T_Book1_2_Sheet2" xfId="2361"/>
    <cellStyle name="T_Book1_2_Tienluong" xfId="848"/>
    <cellStyle name="T_Book1_2_Tinh MONG BANG" xfId="849"/>
    <cellStyle name="T_Book1_2_tinh toan hoang ha" xfId="850"/>
    <cellStyle name="T_Book1_2_tinh thep" xfId="851"/>
    <cellStyle name="T_Book1_2_Tong von ĐTPT" xfId="2362"/>
    <cellStyle name="T_Book1_2_TU VAN THUY LOI THAM  PHE" xfId="2363"/>
    <cellStyle name="T_Book1_2_TH danh muc 08-09 den ngay 30-8-09" xfId="2364"/>
    <cellStyle name="T_Book1_3" xfId="852"/>
    <cellStyle name="T_Book1_3_Book1" xfId="853"/>
    <cellStyle name="T_Book1_3_Book1_Ke hoach 2010 (theo doi 11-8-2010)" xfId="2365"/>
    <cellStyle name="T_Book1_3_DT Nam Han 6-4" xfId="854"/>
    <cellStyle name="T_Book1_3_DTTD chieng chan Tham lai 29-9-2009" xfId="2366"/>
    <cellStyle name="T_Book1_3_GVL" xfId="855"/>
    <cellStyle name="T_Book1_3_Ke hoach 2010 (theo doi 11-8-2010)" xfId="2367"/>
    <cellStyle name="T_Book1_3_KH Von 2012 gui BKH 1" xfId="2368"/>
    <cellStyle name="T_Book1_3_KH Von 2012 gui BKH 2" xfId="2369"/>
    <cellStyle name="T_Book1_3_Tong hop  " xfId="856"/>
    <cellStyle name="T_Book1_4" xfId="857"/>
    <cellStyle name="T_Book1_4_Book1" xfId="2370"/>
    <cellStyle name="T_Book1_4_Ke hoach 2010 (theo doi 11-8-2010)" xfId="2371"/>
    <cellStyle name="T_Book1_5" xfId="858"/>
    <cellStyle name="T_Book1_5_Ke hoach 2010 (theo doi 11-8-2010)" xfId="2372"/>
    <cellStyle name="T_Book1_56DB3000" xfId="859"/>
    <cellStyle name="T_Book1_Bang ke muc khoan cac cong trinh" xfId="860"/>
    <cellStyle name="T_Book1_Báo cáo 2005 theo Văn phòng của A. Quang" xfId="861"/>
    <cellStyle name="T_Book1_Bao cao TPCP" xfId="2373"/>
    <cellStyle name="T_Book1_bieu ke hoach dau thau" xfId="2374"/>
    <cellStyle name="T_Book1_bieu ke hoach dau thau truong mam non SKH" xfId="862"/>
    <cellStyle name="T_Book1_Bieu mau danh muc du an thuoc CTMTQG nam 2008" xfId="2375"/>
    <cellStyle name="T_Book1_Bieu tong hop nhu cau ung 2011 da chon loc -Mien nui" xfId="2376"/>
    <cellStyle name="T_Book1_Book1" xfId="863"/>
    <cellStyle name="T_Book1_Book1_1" xfId="864"/>
    <cellStyle name="T_Book1_Book1_1_Bao cao TPCP" xfId="2377"/>
    <cellStyle name="T_Book1_Book1_1_Book1" xfId="2378"/>
    <cellStyle name="T_Book1_Book1_1_Book1_1" xfId="2379"/>
    <cellStyle name="T_Book1_Book1_1_DT Nam Han 6-4" xfId="865"/>
    <cellStyle name="T_Book1_Book1_2" xfId="2380"/>
    <cellStyle name="T_Book1_Book1_Bang ke muc khoan cac cong trinh" xfId="866"/>
    <cellStyle name="T_Book1_Book1_bieu ke hoach dau thau" xfId="2381"/>
    <cellStyle name="T_Book1_Book1_bieu ke hoach dau thau truong mam non SKH" xfId="867"/>
    <cellStyle name="T_Book1_Book1_bieu tong hop lai kh von 2011 gui phong TH-KTDN" xfId="2382"/>
    <cellStyle name="T_Book1_Book1_Book1" xfId="868"/>
    <cellStyle name="T_Book1_Book1_Book1_1" xfId="2383"/>
    <cellStyle name="T_Book1_Book1_Book1_Book1" xfId="869"/>
    <cellStyle name="T_Book1_Book1_Book1_DT Nam Han 6-4" xfId="870"/>
    <cellStyle name="T_Book1_Book1_Book1_Ke hoach 2010 (theo doi 11-8-2010)" xfId="2384"/>
    <cellStyle name="T_Book1_Book1_Book1_ke hoach dau thau 30-6-2010" xfId="2385"/>
    <cellStyle name="T_Book1_Book1_cong bo gia VLXD thang 4" xfId="2386"/>
    <cellStyle name="T_Book1_Book1_Copy of KH PHAN BO VON ĐỐI ỨNG NAM 2011 (30 TY phuong án gop WB)" xfId="2387"/>
    <cellStyle name="T_Book1_Book1_Danh Mục KCM trinh BKH 2011 (BS 30A)" xfId="2388"/>
    <cellStyle name="T_Book1_Book1_DTTD chieng chan Tham lai 29-9-2009" xfId="2389"/>
    <cellStyle name="T_Book1_Book1_Du toan nuoc San Thang (GD2)" xfId="871"/>
    <cellStyle name="T_Book1_Book1_DuToan92009Luong650" xfId="872"/>
    <cellStyle name="T_Book1_Book1_HD TT1" xfId="2390"/>
    <cellStyle name="T_Book1_Book1_Ke hoach 2010 ngay 14.4.10" xfId="2391"/>
    <cellStyle name="T_Book1_Book1_ke hoach dau thau 30-6-2010" xfId="2392"/>
    <cellStyle name="T_Book1_Book1_KH Von 2012 gui BKH 1" xfId="2393"/>
    <cellStyle name="T_Book1_Book1_Nha lop hoc 8 P" xfId="873"/>
    <cellStyle name="T_Book1_Book1_NHA THI DAU HUYEN TAN UYEN" xfId="874"/>
    <cellStyle name="T_Book1_Book1_Phan dien CT tinh doi" xfId="875"/>
    <cellStyle name="T_Book1_Book1_QD ke hoach dau thau" xfId="2394"/>
    <cellStyle name="T_Book1_Book1_QĐ 980" xfId="2395"/>
    <cellStyle name="T_Book1_Book1_Sheet2" xfId="2396"/>
    <cellStyle name="T_Book1_Book1_tinh toan hoang ha" xfId="876"/>
    <cellStyle name="T_Book1_Book1_Tong von ĐTPT" xfId="2397"/>
    <cellStyle name="T_Book1_Book1_TH danh muc 08-09 den ngay 30-8-09" xfId="2398"/>
    <cellStyle name="T_Book1_Book1_Tham tra tinh doi 23-7 - Copy" xfId="877"/>
    <cellStyle name="T_Book1_Can ho 2p phai goc 0.5" xfId="2399"/>
    <cellStyle name="T_Book1_cong bo gia VLXD thang 4" xfId="2400"/>
    <cellStyle name="T_Book1_CPK" xfId="878"/>
    <cellStyle name="T_Book1_CPK_bieu ke hoach dau thau" xfId="2401"/>
    <cellStyle name="T_Book1_CPK_bieu ke hoach dau thau truong mam non SKH" xfId="879"/>
    <cellStyle name="T_Book1_CPK_bieu tong hop lai kh von 2011 gui phong TH-KTDN" xfId="2402"/>
    <cellStyle name="T_Book1_CPK_Book1" xfId="880"/>
    <cellStyle name="T_Book1_CPK_Book1_1" xfId="881"/>
    <cellStyle name="T_Book1_CPK_Book1_Ke hoach 2010 (theo doi 11-8-2010)" xfId="2403"/>
    <cellStyle name="T_Book1_CPK_Book1_ke hoach dau thau 30-6-2010" xfId="2404"/>
    <cellStyle name="T_Book1_CPK_BT DAT TU NGUYEN BANG MAi" xfId="2405"/>
    <cellStyle name="T_Book1_CPK_Copy of KH PHAN BO VON ĐỐI ỨNG NAM 2011 (30 TY phuong án gop WB)" xfId="2406"/>
    <cellStyle name="T_Book1_CPK_DT Nam Han 6-4" xfId="882"/>
    <cellStyle name="T_Book1_CPK_DTTD chieng chan Tham lai 29-9-2009" xfId="2407"/>
    <cellStyle name="T_Book1_CPK_Du toan nuoc San Thang (GD2)" xfId="883"/>
    <cellStyle name="T_Book1_CPK_Ke hoach 2010 (theo doi 11-8-2010)" xfId="2408"/>
    <cellStyle name="T_Book1_CPK_ke hoach dau thau 30-6-2010" xfId="2409"/>
    <cellStyle name="T_Book1_CPK_KH Von 2012 gui BKH 1" xfId="2410"/>
    <cellStyle name="T_Book1_CPK_NHA THI DAU HUYEN TAN UYEN" xfId="884"/>
    <cellStyle name="T_Book1_CPK_QD ke hoach dau thau" xfId="2411"/>
    <cellStyle name="T_Book1_CPK_tinh toan hoang ha" xfId="885"/>
    <cellStyle name="T_Book1_CPK_Tong von ĐTPT" xfId="2412"/>
    <cellStyle name="T_Book1_Chi tieu KH nam 2009" xfId="2413"/>
    <cellStyle name="T_Book1_Danh Mục KCM trinh BKH 2011 (BS 30A)" xfId="2414"/>
    <cellStyle name="T_Book1_DT 1751 Muong Khoa" xfId="2415"/>
    <cellStyle name="T_Book1_DT Nam vai" xfId="886"/>
    <cellStyle name="T_Book1_DT Nam vai_bieu ke hoach dau thau" xfId="2416"/>
    <cellStyle name="T_Book1_DT Nam vai_bieu ke hoach dau thau truong mam non SKH" xfId="887"/>
    <cellStyle name="T_Book1_DT Nam vai_Book1" xfId="2417"/>
    <cellStyle name="T_Book1_DT Nam vai_DTTD chieng chan Tham lai 29-9-2009" xfId="2418"/>
    <cellStyle name="T_Book1_DT Nam vai_Ke hoach 2010 (theo doi 11-8-2010)" xfId="2419"/>
    <cellStyle name="T_Book1_DT Nam vai_ke hoach dau thau 30-6-2010" xfId="2420"/>
    <cellStyle name="T_Book1_DT Nam vai_QD ke hoach dau thau" xfId="2421"/>
    <cellStyle name="T_Book1_DT Nam vai_tinh toan hoang ha" xfId="888"/>
    <cellStyle name="T_Book1_DT Nha Da nang" xfId="889"/>
    <cellStyle name="T_Book1_DT NHA KHACH -12" xfId="890"/>
    <cellStyle name="T_Book1_DT tieu hoc diem TDC ban Cho 28-02-09" xfId="2422"/>
    <cellStyle name="T_Book1_DTTD chieng chan Tham lai 29-9-2009" xfId="2423"/>
    <cellStyle name="T_Book1_Du an khoi cong moi nam 2010" xfId="2424"/>
    <cellStyle name="T_Book1_Du toan" xfId="891"/>
    <cellStyle name="T_Book1_DU TOAN ban mui" xfId="2425"/>
    <cellStyle name="T_Book1_Du toan nuoc San Thang (GD2)" xfId="892"/>
    <cellStyle name="T_Book1_DuToan92009Luong650" xfId="893"/>
    <cellStyle name="T_Book1_dutoanthuyloinamha" xfId="2426"/>
    <cellStyle name="T_Book1_GVL" xfId="894"/>
    <cellStyle name="T_Book1_Hang Tom goi9 9-07(Cau 12 sua)" xfId="2427"/>
    <cellStyle name="T_Book1_HD TT1" xfId="2428"/>
    <cellStyle name="T_Book1_Ke hoach 2010 ngay 14.4.10" xfId="2429"/>
    <cellStyle name="T_Book1_ke hoach dau thau 30-6-2010" xfId="2430"/>
    <cellStyle name="T_Book1_Ket du ung NS" xfId="2431"/>
    <cellStyle name="T_Book1_Ket qua phan bo von nam 2008" xfId="2432"/>
    <cellStyle name="T_Book1_KH XDCB_2008 lan 2 sua ngay 10-11" xfId="2433"/>
    <cellStyle name="T_Book1_Khoi luong chinh Hang Tom" xfId="2434"/>
    <cellStyle name="T_Book1_Nha lop hoc 8 P" xfId="895"/>
    <cellStyle name="T_Book1_NHA THI DAU HUYEN TAN UYEN" xfId="896"/>
    <cellStyle name="T_Book1_nha van hoa25-4" xfId="2435"/>
    <cellStyle name="T_Book1_Nhu cau von ung truoc 2011 Tha h Hoa + Nge An gui TW" xfId="2436"/>
    <cellStyle name="T_Book1_Phan dien CT tinh doi" xfId="897"/>
    <cellStyle name="T_Book1_QD ke hoach dau thau" xfId="2437"/>
    <cellStyle name="T_Book1_QĐ 980" xfId="2438"/>
    <cellStyle name="T_Book1_Sheet2" xfId="2439"/>
    <cellStyle name="T_Book1_Tienluong" xfId="898"/>
    <cellStyle name="T_Book1_Tinh MONG BANG" xfId="899"/>
    <cellStyle name="T_Book1_tinh toan hoang ha" xfId="900"/>
    <cellStyle name="T_Book1_tinh thep" xfId="901"/>
    <cellStyle name="T_Book1_Tong hop  " xfId="902"/>
    <cellStyle name="T_Book1_Tong hop gia tri" xfId="2440"/>
    <cellStyle name="T_Book1_TT nhu cau dung nuoc" xfId="903"/>
    <cellStyle name="T_Book1_TT nhu cau dung nuoc_GVL" xfId="904"/>
    <cellStyle name="T_Book1_TU VAN THUY LOI THAM  PHE" xfId="2441"/>
    <cellStyle name="T_Book1_TH danh muc 08-09 den ngay 30-8-09" xfId="2442"/>
    <cellStyle name="T_Book1_TH ung tren 70%-Ra soat phap ly-8-6 (dung de chuyen vao vu TH)" xfId="2443"/>
    <cellStyle name="T_Book1_Tham tra tinh doi 23-7 - Copy" xfId="905"/>
    <cellStyle name="T_Book1_THAU CAT" xfId="2444"/>
    <cellStyle name="T_Book1_Thiet bi" xfId="906"/>
    <cellStyle name="T_Book1_Thiet bi_bieu ke hoach dau thau" xfId="2445"/>
    <cellStyle name="T_Book1_Thiet bi_bieu ke hoach dau thau truong mam non SKH" xfId="907"/>
    <cellStyle name="T_Book1_Thiet bi_bieu tong hop lai kh von 2011 gui phong TH-KTDN" xfId="2446"/>
    <cellStyle name="T_Book1_Thiet bi_Book1" xfId="908"/>
    <cellStyle name="T_Book1_Thiet bi_Book1_1" xfId="909"/>
    <cellStyle name="T_Book1_Thiet bi_Book1_Ke hoach 2010 (theo doi 11-8-2010)" xfId="2447"/>
    <cellStyle name="T_Book1_Thiet bi_Book1_ke hoach dau thau 30-6-2010" xfId="2448"/>
    <cellStyle name="T_Book1_Thiet bi_BT DAT TU NGUYEN BANG MAi" xfId="2449"/>
    <cellStyle name="T_Book1_Thiet bi_Copy of KH PHAN BO VON ĐỐI ỨNG NAM 2011 (30 TY phuong án gop WB)" xfId="2450"/>
    <cellStyle name="T_Book1_Thiet bi_DT Nam Han 6-4" xfId="910"/>
    <cellStyle name="T_Book1_Thiet bi_DTTD chieng chan Tham lai 29-9-2009" xfId="2451"/>
    <cellStyle name="T_Book1_Thiet bi_Du toan nuoc San Thang (GD2)" xfId="911"/>
    <cellStyle name="T_Book1_Thiet bi_Ke hoach 2010 (theo doi 11-8-2010)" xfId="2452"/>
    <cellStyle name="T_Book1_Thiet bi_ke hoach dau thau 30-6-2010" xfId="2453"/>
    <cellStyle name="T_Book1_Thiet bi_KH Von 2012 gui BKH 1" xfId="2454"/>
    <cellStyle name="T_Book1_Thiet bi_NHA THI DAU HUYEN TAN UYEN" xfId="912"/>
    <cellStyle name="T_Book1_Thiet bi_QD ke hoach dau thau" xfId="2455"/>
    <cellStyle name="T_Book1_Thiet bi_tinh toan hoang ha" xfId="913"/>
    <cellStyle name="T_Book1_Thiet bi_Tong von ĐTPT" xfId="2456"/>
    <cellStyle name="T_Book1_Thuc hien du an 06-10 ngay 18_9" xfId="2457"/>
    <cellStyle name="T_Book1_ung truoc 2011 NSTW Thanh Hoa + Nge An gui Thu 12-5" xfId="2458"/>
    <cellStyle name="T_Book1_VC1" xfId="914"/>
    <cellStyle name="T_Book1_VC1_GVL" xfId="915"/>
    <cellStyle name="T_Cac bao cao TB  Milk-Yomilk-co Ke- CK 1-Vinh Thang" xfId="916"/>
    <cellStyle name="T_CDKT" xfId="917"/>
    <cellStyle name="T_CDKT_--(^_^)--(^_^)--" xfId="918"/>
    <cellStyle name="T_CDKT_bieu ke hoach dau thau" xfId="2459"/>
    <cellStyle name="T_CDKT_bieu ke hoach dau thau truong mam non SKH" xfId="919"/>
    <cellStyle name="T_CDKT_bieu tong hop lai kh von 2011 gui phong TH-KTDN" xfId="2460"/>
    <cellStyle name="T_CDKT_Book1" xfId="920"/>
    <cellStyle name="T_CDKT_Book1_Ke hoach 2010 (theo doi 11-8-2010)" xfId="2461"/>
    <cellStyle name="T_CDKT_BT DAT TU NGUYEN BANG MAi" xfId="2462"/>
    <cellStyle name="T_CDKT_Copy of KH PHAN BO VON ĐỐI ỨNG NAM 2011 (30 TY phuong án gop WB)" xfId="2463"/>
    <cellStyle name="T_CDKT_DT tieu hoc diem TDC ban Cho 28-02-09" xfId="2464"/>
    <cellStyle name="T_CDKT_DTTD chieng chan Tham lai 29-9-2009" xfId="2465"/>
    <cellStyle name="T_CDKT_GVL" xfId="921"/>
    <cellStyle name="T_CDKT_Ke hoach 2010 (theo doi 11-8-2010)" xfId="2466"/>
    <cellStyle name="T_CDKT_ke hoach dau thau 30-6-2010" xfId="2467"/>
    <cellStyle name="T_CDKT_KH Von 2012 gui BKH 1" xfId="2468"/>
    <cellStyle name="T_CDKT_QD ke hoach dau thau" xfId="2469"/>
    <cellStyle name="T_CDKT_Tienluong" xfId="922"/>
    <cellStyle name="T_CDKT_Tong von ĐTPT" xfId="2470"/>
    <cellStyle name="T_cong bo ĐGCM ĐB nam 2008" xfId="923"/>
    <cellStyle name="T_cong bo ĐGCM ĐB nam 2008_GVL" xfId="924"/>
    <cellStyle name="T_Copy of Bao cao  XDCB 7 thang nam 2008_So KH&amp;DT SUA" xfId="2471"/>
    <cellStyle name="T_Copy of KH PHAN BO VON ĐỐI ỨNG NAM 2011 (30 TY phuong án gop WB)" xfId="2472"/>
    <cellStyle name="T_Copy of SO THEO DOI SAN LUONG NAM 2007" xfId="2473"/>
    <cellStyle name="T_CPK" xfId="925"/>
    <cellStyle name="T_CPK_bieu ke hoach dau thau" xfId="2474"/>
    <cellStyle name="T_CPK_bieu ke hoach dau thau truong mam non SKH" xfId="926"/>
    <cellStyle name="T_CPK_bieu tong hop lai kh von 2011 gui phong TH-KTDN" xfId="2475"/>
    <cellStyle name="T_CPK_Book1" xfId="927"/>
    <cellStyle name="T_CPK_Book1_1" xfId="928"/>
    <cellStyle name="T_CPK_Book1_DTTD chieng chan Tham lai 29-9-2009" xfId="2476"/>
    <cellStyle name="T_CPK_Book1_Ke hoach 2010 (theo doi 11-8-2010)" xfId="2477"/>
    <cellStyle name="T_CPK_Book1_ke hoach dau thau 30-6-2010" xfId="2478"/>
    <cellStyle name="T_CPK_BT DAT TU NGUYEN BANG MAi" xfId="2479"/>
    <cellStyle name="T_CPK_Copy of KH PHAN BO VON ĐỐI ỨNG NAM 2011 (30 TY phuong án gop WB)" xfId="2480"/>
    <cellStyle name="T_CPK_DT Nam Han 6-4" xfId="929"/>
    <cellStyle name="T_CPK_DTTD chieng chan Tham lai 29-9-2009" xfId="2481"/>
    <cellStyle name="T_CPK_Du toan nuoc San Thang (GD2)" xfId="930"/>
    <cellStyle name="T_CPK_Ke hoach 2010 (theo doi 11-8-2010)" xfId="2482"/>
    <cellStyle name="T_CPK_ke hoach dau thau 30-6-2010" xfId="2483"/>
    <cellStyle name="T_CPK_KH Von 2012 gui BKH 1" xfId="2484"/>
    <cellStyle name="T_CPK_NHA THI DAU HUYEN TAN UYEN" xfId="931"/>
    <cellStyle name="T_CPK_QD ke hoach dau thau" xfId="2485"/>
    <cellStyle name="T_CPK_So sach ke toan 2009" xfId="932"/>
    <cellStyle name="T_CPK_tinh toan hoang ha" xfId="933"/>
    <cellStyle name="T_CPK_Tong von ĐTPT" xfId="2486"/>
    <cellStyle name="T_CTMTQG 2008" xfId="2487"/>
    <cellStyle name="T_CTMTQG 2008_Bieu mau danh muc du an thuoc CTMTQG nam 2008" xfId="2488"/>
    <cellStyle name="T_CTMTQG 2008_Hi-Tong hop KQ phan bo KH nam 08- LD fong giao 15-11-08" xfId="2489"/>
    <cellStyle name="T_CTMTQG 2008_Ket qua thuc hien nam 2008" xfId="2490"/>
    <cellStyle name="T_CTMTQG 2008_KH XDCB_2008 lan 1" xfId="2491"/>
    <cellStyle name="T_CTMTQG 2008_KH XDCB_2008 lan 1 sua ngay 27-10" xfId="2492"/>
    <cellStyle name="T_CTMTQG 2008_KH XDCB_2008 lan 2 sua ngay 10-11" xfId="2493"/>
    <cellStyle name="T_cham diem Milk chu ky2-ANH MINH" xfId="934"/>
    <cellStyle name="T_cham trung bay ck 1 m.Bac milk co ke 2" xfId="935"/>
    <cellStyle name="T_cham trung bay yao smart milk ck 2 mien Bac" xfId="936"/>
    <cellStyle name="T_Chuan bi dau tu nam 2008" xfId="2494"/>
    <cellStyle name="T_danh sach chua nop bcao trung bay sua chua  tinh den 1-3-06" xfId="937"/>
    <cellStyle name="T_Danh sach KH TB MilkYomilk Yao  Smart chu ky 2-Vinh Thang" xfId="938"/>
    <cellStyle name="T_Danh sach KH trung bay MilkYomilk co ke chu ky 2-Vinh Thang" xfId="939"/>
    <cellStyle name="T_dao dap moi 9-4" xfId="940"/>
    <cellStyle name="T_DON GIA" xfId="2495"/>
    <cellStyle name="T_Don gia chi tiet" xfId="2496"/>
    <cellStyle name="T_DONGIA" xfId="941"/>
    <cellStyle name="T_DSACH MILK YO MILK CK 2 M.BAC" xfId="942"/>
    <cellStyle name="T_DSKH Tbay Milk , Yomilk CK 2 Vu Thi Hanh" xfId="943"/>
    <cellStyle name="T_DT Nha Da nang" xfId="944"/>
    <cellStyle name="T_DT NHA KHACH -12" xfId="945"/>
    <cellStyle name="T_DT tieu hoc diem TDC ban Cho 28-02-09" xfId="2497"/>
    <cellStyle name="T_DT Thanh 2008.xls" xfId="946"/>
    <cellStyle name="T_DT Thanh 2008.xls_GVL" xfId="947"/>
    <cellStyle name="T_DT van ho" xfId="948"/>
    <cellStyle name="T_DT van ho_GVL" xfId="949"/>
    <cellStyle name="T_dtTL598G1." xfId="950"/>
    <cellStyle name="T_dtTL598G1._--(^_^)--(^_^)--" xfId="951"/>
    <cellStyle name="T_dtTL598G1._bieu ke hoach dau thau" xfId="2498"/>
    <cellStyle name="T_dtTL598G1._bieu ke hoach dau thau truong mam non SKH" xfId="952"/>
    <cellStyle name="T_dtTL598G1._bieu tong hop lai kh von 2011 gui phong TH-KTDN" xfId="2499"/>
    <cellStyle name="T_dtTL598G1._Book1" xfId="953"/>
    <cellStyle name="T_dtTL598G1._Book1_1" xfId="954"/>
    <cellStyle name="T_dtTL598G1._Book1_Ke hoach 2010 (theo doi 11-8-2010)" xfId="2500"/>
    <cellStyle name="T_dtTL598G1._BT DAT TU NGUYEN BANG MAi" xfId="2501"/>
    <cellStyle name="T_dtTL598G1._Copy of KH PHAN BO VON ĐỐI ỨNG NAM 2011 (30 TY phuong án gop WB)" xfId="2502"/>
    <cellStyle name="T_dtTL598G1._DT Nam Han 6-4" xfId="955"/>
    <cellStyle name="T_dtTL598G1._DT tieu hoc diem TDC ban Cho 28-02-09" xfId="2503"/>
    <cellStyle name="T_dtTL598G1._DTTD chieng chan Tham lai 29-9-2009" xfId="2504"/>
    <cellStyle name="T_dtTL598G1._GVL" xfId="956"/>
    <cellStyle name="T_dtTL598G1._Ke hoach 2010 (theo doi 11-8-2010)" xfId="2505"/>
    <cellStyle name="T_dtTL598G1._ke hoach dau thau 30-6-2010" xfId="2506"/>
    <cellStyle name="T_dtTL598G1._KH Von 2012 gui BKH 1" xfId="2507"/>
    <cellStyle name="T_dtTL598G1._QD ke hoach dau thau" xfId="2508"/>
    <cellStyle name="T_dtTL598G1._Tienluong" xfId="957"/>
    <cellStyle name="T_dtTL598G1._tinh toan hoang ha" xfId="958"/>
    <cellStyle name="T_dtTL598G1._Tong von ĐTPT" xfId="2509"/>
    <cellStyle name="T_Du an khoi cong moi nam 2010" xfId="2510"/>
    <cellStyle name="T_DU AN TKQH VA CHUAN BI DAU TU NAM 2007 sua ngay 9-11" xfId="2511"/>
    <cellStyle name="T_DU AN TKQH VA CHUAN BI DAU TU NAM 2007 sua ngay 9-11_Bieu mau danh muc du an thuoc CTMTQG nam 2008" xfId="2512"/>
    <cellStyle name="T_DU AN TKQH VA CHUAN BI DAU TU NAM 2007 sua ngay 9-11_Du an khoi cong moi nam 2010" xfId="2513"/>
    <cellStyle name="T_DU AN TKQH VA CHUAN BI DAU TU NAM 2007 sua ngay 9-11_Ket qua phan bo von nam 2008" xfId="2514"/>
    <cellStyle name="T_DU AN TKQH VA CHUAN BI DAU TU NAM 2007 sua ngay 9-11_KH XDCB_2008 lan 2 sua ngay 10-11" xfId="2515"/>
    <cellStyle name="T_Du toan" xfId="959"/>
    <cellStyle name="T_du toan dieu chinh  20-8-2006" xfId="2516"/>
    <cellStyle name="T_du toan kho bac - Than Uyen" xfId="960"/>
    <cellStyle name="T_du toan kho bac - Than Uyen_bieu ke hoach dau thau" xfId="2517"/>
    <cellStyle name="T_du toan kho bac - Than Uyen_bieu ke hoach dau thau truong mam non SKH" xfId="961"/>
    <cellStyle name="T_du toan kho bac - Than Uyen_bieu tong hop lai kh von 2011 gui phong TH-KTDN" xfId="2518"/>
    <cellStyle name="T_du toan kho bac - Than Uyen_Book1" xfId="962"/>
    <cellStyle name="T_du toan kho bac - Than Uyen_Book1_Ke hoach 2010 (theo doi 11-8-2010)" xfId="2519"/>
    <cellStyle name="T_du toan kho bac - Than Uyen_Book1_ke hoach dau thau 30-6-2010" xfId="2520"/>
    <cellStyle name="T_du toan kho bac - Than Uyen_BT DAT TU NGUYEN BANG MAi" xfId="2521"/>
    <cellStyle name="T_du toan kho bac - Than Uyen_Copy of KH PHAN BO VON ĐỐI ỨNG NAM 2011 (30 TY phuong án gop WB)" xfId="2522"/>
    <cellStyle name="T_du toan kho bac - Than Uyen_DTTD chieng chan Tham lai 29-9-2009" xfId="2523"/>
    <cellStyle name="T_du toan kho bac - Than Uyen_Du toan nuoc San Thang (GD2)" xfId="963"/>
    <cellStyle name="T_du toan kho bac - Than Uyen_Ke hoach 2010 (theo doi 11-8-2010)" xfId="2524"/>
    <cellStyle name="T_du toan kho bac - Than Uyen_ke hoach dau thau 30-6-2010" xfId="2525"/>
    <cellStyle name="T_du toan kho bac - Than Uyen_KH Von 2012 gui BKH 1" xfId="2526"/>
    <cellStyle name="T_du toan kho bac - Than Uyen_QD ke hoach dau thau" xfId="2527"/>
    <cellStyle name="T_du toan kho bac - Than Uyen_tinh toan hoang ha" xfId="964"/>
    <cellStyle name="T_du toan kho bac - Than Uyen_Tong von ĐTPT" xfId="2528"/>
    <cellStyle name="T_Du toan nuoc San Thang (GD2)" xfId="965"/>
    <cellStyle name="T_Du toan tham dinh (NSH Ban Moi)" xfId="966"/>
    <cellStyle name="T_Du toan tham dinh (NSH Ban Moi)_GVL" xfId="967"/>
    <cellStyle name="T_DuToan92009Luong650" xfId="968"/>
    <cellStyle name="T_dutoanthuyloinamha" xfId="2529"/>
    <cellStyle name="T_form ton kho CK 2 tuan 8" xfId="969"/>
    <cellStyle name="T_GVL" xfId="970"/>
    <cellStyle name="T_HD TT1" xfId="2530"/>
    <cellStyle name="T_Ho van xa khi" xfId="971"/>
    <cellStyle name="T_Ho van xa khi_bieu ke hoach dau thau" xfId="2531"/>
    <cellStyle name="T_Ho van xa khi_bieu ke hoach dau thau truong mam non SKH" xfId="972"/>
    <cellStyle name="T_Ho van xa khi_Book1" xfId="2532"/>
    <cellStyle name="T_Ho van xa khi_DTTD chieng chan Tham lai 29-9-2009" xfId="2533"/>
    <cellStyle name="T_Ho van xa khi_Ke hoach 2010 (theo doi 11-8-2010)" xfId="2534"/>
    <cellStyle name="T_Ho van xa khi_ke hoach dau thau 30-6-2010" xfId="2535"/>
    <cellStyle name="T_Ho van xa khi_QD ke hoach dau thau" xfId="2536"/>
    <cellStyle name="T_Ho van xa khi_tinh toan hoang ha" xfId="973"/>
    <cellStyle name="T_HoSo_THCS_T91.xlsDTNT" xfId="2537"/>
    <cellStyle name="T_Ke hoach KTXH  nam 2009_PKT thang 11 nam 2008" xfId="2538"/>
    <cellStyle name="T_Ket qua dau thau" xfId="2539"/>
    <cellStyle name="T_Ket qua phan bo von nam 2008" xfId="2540"/>
    <cellStyle name="T_KL san nen Phieng Ot" xfId="974"/>
    <cellStyle name="T_Kldao dap" xfId="975"/>
    <cellStyle name="T_Kldao dap_Bao cao TPCP" xfId="2541"/>
    <cellStyle name="T_Kldao dap_Book1" xfId="976"/>
    <cellStyle name="T_Kldao dap_Book1_Bao cao TPCP" xfId="2542"/>
    <cellStyle name="T_Kldao dap_GVL" xfId="977"/>
    <cellStyle name="T_Kldao dap_Ke hoach 2010 (theo doi 11-8-2010)" xfId="2543"/>
    <cellStyle name="T_KTOANKSAT" xfId="2544"/>
    <cellStyle name="T_KH Von 2012 gui BKH 2" xfId="2545"/>
    <cellStyle name="T_KH XDCB_2008 lan 2 sua ngay 10-11" xfId="2546"/>
    <cellStyle name="T_Khao satD1" xfId="978"/>
    <cellStyle name="T_Khao satD1_--(^_^)--(^_^)--" xfId="979"/>
    <cellStyle name="T_Khao satD1_bieu ke hoach dau thau" xfId="2547"/>
    <cellStyle name="T_Khao satD1_bieu ke hoach dau thau truong mam non SKH" xfId="980"/>
    <cellStyle name="T_Khao satD1_bieu tong hop lai kh von 2011 gui phong TH-KTDN" xfId="2548"/>
    <cellStyle name="T_Khao satD1_Book1" xfId="981"/>
    <cellStyle name="T_Khao satD1_Book1_1" xfId="982"/>
    <cellStyle name="T_Khao satD1_Book1_Ke hoach 2010 (theo doi 11-8-2010)" xfId="2549"/>
    <cellStyle name="T_Khao satD1_BT DAT TU NGUYEN BANG MAi" xfId="2550"/>
    <cellStyle name="T_Khao satD1_Copy of KH PHAN BO VON ĐỐI ỨNG NAM 2011 (30 TY phuong án gop WB)" xfId="2551"/>
    <cellStyle name="T_Khao satD1_DT Nam Han 6-4" xfId="983"/>
    <cellStyle name="T_Khao satD1_DT tieu hoc diem TDC ban Cho 28-02-09" xfId="2552"/>
    <cellStyle name="T_Khao satD1_DTTD chieng chan Tham lai 29-9-2009" xfId="2553"/>
    <cellStyle name="T_Khao satD1_GVL" xfId="984"/>
    <cellStyle name="T_Khao satD1_Ke hoach 2010 (theo doi 11-8-2010)" xfId="2554"/>
    <cellStyle name="T_Khao satD1_ke hoach dau thau 30-6-2010" xfId="2555"/>
    <cellStyle name="T_Khao satD1_KH Von 2012 gui BKH 1" xfId="2556"/>
    <cellStyle name="T_Khao satD1_QD ke hoach dau thau" xfId="2557"/>
    <cellStyle name="T_Khao satD1_Tienluong" xfId="985"/>
    <cellStyle name="T_Khao satD1_tinh toan hoang ha" xfId="986"/>
    <cellStyle name="T_Khao satD1_Tong von ĐTPT" xfId="2558"/>
    <cellStyle name="T_Khoi luong §­êng èng" xfId="987"/>
    <cellStyle name="T_Khoi luong §­êng èng_bieu ke hoach dau thau" xfId="2559"/>
    <cellStyle name="T_Khoi luong §­êng èng_bieu ke hoach dau thau truong mam non SKH" xfId="988"/>
    <cellStyle name="T_Khoi luong §­êng èng_Book1" xfId="2560"/>
    <cellStyle name="T_Khoi luong §­êng èng_DTTD chieng chan Tham lai 29-9-2009" xfId="2561"/>
    <cellStyle name="T_Khoi luong §­êng èng_Ke hoach 2010 (theo doi 11-8-2010)" xfId="2562"/>
    <cellStyle name="T_Khoi luong §­êng èng_ke hoach dau thau 30-6-2010" xfId="2563"/>
    <cellStyle name="T_Khoi luong §­êng èng_QD ke hoach dau thau" xfId="2564"/>
    <cellStyle name="T_Khoi luong §­êng èng_tinh toan hoang ha" xfId="989"/>
    <cellStyle name="T_LK dao dap" xfId="990"/>
    <cellStyle name="T_MACRO DIR-PTVT-07" xfId="991"/>
    <cellStyle name="T_MACRO DIR-PTVT-07_GVL" xfId="992"/>
    <cellStyle name="T_MACRO DIR-PTVT-07_Ke hoach 2010 (theo doi 11-8-2010)" xfId="2565"/>
    <cellStyle name="T_Me_Tri_6_07" xfId="2566"/>
    <cellStyle name="T_N2 thay dat (N1-1)" xfId="2567"/>
    <cellStyle name="T_NPP Khanh Vinh Thai Nguyen - BC KTTB_CTrinh_TB__20_loc__Milk_Yomilk_CK1" xfId="993"/>
    <cellStyle name="T_Nha lop hoc 8 P" xfId="994"/>
    <cellStyle name="T_NHA THI DAU HUYEN TAN UYEN" xfId="995"/>
    <cellStyle name="T_Phan dien CT tinh doi" xfId="996"/>
    <cellStyle name="T_Phan tich vat tu" xfId="2568"/>
    <cellStyle name="T_Phuong an can doi nam 2008" xfId="2569"/>
    <cellStyle name="T_QT di chuyen ca phe" xfId="997"/>
    <cellStyle name="T_San Nen TDC P.Ot.suaxls" xfId="998"/>
    <cellStyle name="T_Seagame(BTL)" xfId="2570"/>
    <cellStyle name="T_Sheet1" xfId="999"/>
    <cellStyle name="T_Sheet2" xfId="1000"/>
    <cellStyle name="T_Sheet2_bieu tong hop lai kh von 2011 gui phong TH-KTDN" xfId="2571"/>
    <cellStyle name="T_Sheet2_Copy of KH PHAN BO VON ĐỐI ỨNG NAM 2011 (30 TY phuong án gop WB)" xfId="2572"/>
    <cellStyle name="T_Sheet2_GVL" xfId="1001"/>
    <cellStyle name="T_Sheet2_KH Von 2012 gui BKH 1" xfId="2573"/>
    <cellStyle name="T_Sheet2_Tong von ĐTPT" xfId="2574"/>
    <cellStyle name="T_Sin Chai" xfId="1002"/>
    <cellStyle name="T_Sin Chai_GVL" xfId="1003"/>
    <cellStyle name="T_Sin Chai_Ke hoach 2010 (theo doi 11-8-2010)" xfId="2575"/>
    <cellStyle name="T_So GTVT" xfId="2576"/>
    <cellStyle name="T_sua chua cham trung bay  mien Bac" xfId="1004"/>
    <cellStyle name="T_TDT + duong(8-5-07)" xfId="2577"/>
    <cellStyle name="T_tien2004" xfId="1005"/>
    <cellStyle name="T_tien2004_--(^_^)--(^_^)--" xfId="1006"/>
    <cellStyle name="T_tien2004_bieu ke hoach dau thau" xfId="2578"/>
    <cellStyle name="T_tien2004_bieu ke hoach dau thau truong mam non SKH" xfId="1007"/>
    <cellStyle name="T_tien2004_bieu tong hop lai kh von 2011 gui phong TH-KTDN" xfId="2579"/>
    <cellStyle name="T_tien2004_Book1" xfId="1008"/>
    <cellStyle name="T_tien2004_Book1_1" xfId="1009"/>
    <cellStyle name="T_tien2004_Book1_Ke hoach 2010 (theo doi 11-8-2010)" xfId="2580"/>
    <cellStyle name="T_tien2004_BT DAT TU NGUYEN BANG MAi" xfId="2581"/>
    <cellStyle name="T_tien2004_Copy of KH PHAN BO VON ĐỐI ỨNG NAM 2011 (30 TY phuong án gop WB)" xfId="2582"/>
    <cellStyle name="T_tien2004_DT Nam Han 6-4" xfId="1010"/>
    <cellStyle name="T_tien2004_DT tieu hoc diem TDC ban Cho 28-02-09" xfId="2583"/>
    <cellStyle name="T_tien2004_DTTD chieng chan Tham lai 29-9-2009" xfId="2584"/>
    <cellStyle name="T_tien2004_GVL" xfId="1011"/>
    <cellStyle name="T_tien2004_Ke hoach 2010 (theo doi 11-8-2010)" xfId="2585"/>
    <cellStyle name="T_tien2004_ke hoach dau thau 30-6-2010" xfId="2586"/>
    <cellStyle name="T_tien2004_KH Von 2012 gui BKH 1" xfId="2587"/>
    <cellStyle name="T_tien2004_QD ke hoach dau thau" xfId="2588"/>
    <cellStyle name="T_tien2004_Tienluong" xfId="1012"/>
    <cellStyle name="T_tien2004_tinh toan hoang ha" xfId="1013"/>
    <cellStyle name="T_tien2004_Tong von ĐTPT" xfId="2589"/>
    <cellStyle name="T_Tienluong" xfId="1014"/>
    <cellStyle name="T_Tinh MONG BANG" xfId="1015"/>
    <cellStyle name="T_tinh toan hoang ha" xfId="1016"/>
    <cellStyle name="T_TINH TOAN THUY LUC" xfId="1017"/>
    <cellStyle name="T_TINH TOAN THUY LUC_GVL" xfId="1018"/>
    <cellStyle name="T_TINH TOAN THUY LUC_Ke hoach 2010 (theo doi 11-8-2010)" xfId="2590"/>
    <cellStyle name="T_tinh thep" xfId="1019"/>
    <cellStyle name="T_Tong DT_Then Thau26-09" xfId="2591"/>
    <cellStyle name="T_Tong hop  " xfId="1020"/>
    <cellStyle name="T_Tong hop gia tri" xfId="2592"/>
    <cellStyle name="T_Tong von ĐTPT" xfId="2593"/>
    <cellStyle name="T_TT THUY LUC HUOI DAO DANG" xfId="1021"/>
    <cellStyle name="T_TT THUY LUC HUOI DAO DANG_GVL" xfId="1022"/>
    <cellStyle name="T_TT THUY LUC HUOI DAO DANG_Ke hoach 2010 (theo doi 11-8-2010)" xfId="2594"/>
    <cellStyle name="T_TT.Nam Tam" xfId="1023"/>
    <cellStyle name="T_TH danh muc 08-09 den ngay 30-8-09" xfId="2595"/>
    <cellStyle name="T_Tham tra tinh doi 23-7 - Copy" xfId="1024"/>
    <cellStyle name="T_tham_tra_du_toan" xfId="2596"/>
    <cellStyle name="T_Thang 11" xfId="1025"/>
    <cellStyle name="T_THAU CAT" xfId="2597"/>
    <cellStyle name="T_Theo doi CT 135 giai doan 2" xfId="2598"/>
    <cellStyle name="T_Thiet bi" xfId="1026"/>
    <cellStyle name="T_Thiet bi_bieu ke hoach dau thau" xfId="2599"/>
    <cellStyle name="T_Thiet bi_bieu ke hoach dau thau truong mam non SKH" xfId="1027"/>
    <cellStyle name="T_Thiet bi_bieu tong hop lai kh von 2011 gui phong TH-KTDN" xfId="2600"/>
    <cellStyle name="T_Thiet bi_Book1" xfId="1028"/>
    <cellStyle name="T_Thiet bi_Book1_1" xfId="1029"/>
    <cellStyle name="T_Thiet bi_Book1_DTTD chieng chan Tham lai 29-9-2009" xfId="2601"/>
    <cellStyle name="T_Thiet bi_Book1_Ke hoach 2010 (theo doi 11-8-2010)" xfId="2602"/>
    <cellStyle name="T_Thiet bi_Book1_ke hoach dau thau 30-6-2010" xfId="2603"/>
    <cellStyle name="T_Thiet bi_BT DAT TU NGUYEN BANG MAi" xfId="2604"/>
    <cellStyle name="T_Thiet bi_Copy of KH PHAN BO VON ĐỐI ỨNG NAM 2011 (30 TY phuong án gop WB)" xfId="2605"/>
    <cellStyle name="T_Thiet bi_DT Nam Han 6-4" xfId="1030"/>
    <cellStyle name="T_Thiet bi_DTTD chieng chan Tham lai 29-9-2009" xfId="2606"/>
    <cellStyle name="T_Thiet bi_Du toan nuoc San Thang (GD2)" xfId="1031"/>
    <cellStyle name="T_Thiet bi_Ke hoach 2010 (theo doi 11-8-2010)" xfId="2607"/>
    <cellStyle name="T_Thiet bi_ke hoach dau thau 30-6-2010" xfId="2608"/>
    <cellStyle name="T_Thiet bi_KH Von 2012 gui BKH 1" xfId="2609"/>
    <cellStyle name="T_Thiet bi_NHA THI DAU HUYEN TAN UYEN" xfId="1032"/>
    <cellStyle name="T_Thiet bi_QD ke hoach dau thau" xfId="2610"/>
    <cellStyle name="T_Thiet bi_So sach ke toan 2009" xfId="1033"/>
    <cellStyle name="T_Thiet bi_tinh toan hoang ha" xfId="1034"/>
    <cellStyle name="T_Thiet bi_Tong von ĐTPT" xfId="2611"/>
    <cellStyle name="T_ÿÿÿÿÿ" xfId="2612"/>
    <cellStyle name="TD1" xfId="1035"/>
    <cellStyle name="tde" xfId="1036"/>
    <cellStyle name="Text Indent A" xfId="1037"/>
    <cellStyle name="Text Indent B" xfId="1038"/>
    <cellStyle name="Text Indent C" xfId="1039"/>
    <cellStyle name="Tiªu ®Ì" xfId="1040"/>
    <cellStyle name="Tien1" xfId="2613"/>
    <cellStyle name="Tieu_de_2" xfId="1041"/>
    <cellStyle name="Times New Roman" xfId="2614"/>
    <cellStyle name="TiÓu môc" xfId="1042"/>
    <cellStyle name="tit1" xfId="2615"/>
    <cellStyle name="tit2" xfId="2616"/>
    <cellStyle name="tit3" xfId="2617"/>
    <cellStyle name="tit4" xfId="2618"/>
    <cellStyle name="Title 2" xfId="2619"/>
    <cellStyle name="TNN" xfId="1043"/>
    <cellStyle name="Tongcong" xfId="2620"/>
    <cellStyle name="Total 2" xfId="2621"/>
    <cellStyle name="ts" xfId="1044"/>
    <cellStyle name="tt1" xfId="1045"/>
    <cellStyle name="Tusental (0)_pldt" xfId="2622"/>
    <cellStyle name="Tusental_pldt" xfId="2623"/>
    <cellStyle name="th" xfId="1046"/>
    <cellStyle name="þ_x001d_ð¤_x000c_¯" xfId="2624"/>
    <cellStyle name="þ_x001d_ð¤_x000c_¯þ_x0014__x000d_¨þU_x0001_" xfId="1050"/>
    <cellStyle name="þ_x001d_ð¤_x000c_¯þ_x0014__x000d_¨þU_x0001_À_x0004_" xfId="1051"/>
    <cellStyle name="þ_x001d_ð¤_x000c_¯þ_x0014__x000d_¨þU_x0001_À_x0004_ _x0015__x000f_" xfId="1052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1058"/>
    <cellStyle name="than" xfId="2627"/>
    <cellStyle name="Thanh" xfId="1047"/>
    <cellStyle name="þ_x001d_ð¤_x000c_¯þ_x0014__x000d_" xfId="1048"/>
    <cellStyle name="þ_x001d_ð¤_x000c_¯þ_x0014__x000d_¨þU" xfId="1049"/>
    <cellStyle name="thuong-10" xfId="2625"/>
    <cellStyle name="thuong-11" xfId="2626"/>
    <cellStyle name="Thuyet minh" xfId="1064"/>
    <cellStyle name="thvt" xfId="1153"/>
    <cellStyle name="þ_x001d_ð¤_x000c_¯þ_x0014__x000d_¨þU_x0001_À_x0004_ _x0015__x000f__x0001__x0001_" xfId="1053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054"/>
    <cellStyle name="þ_x001d_ð¤_x000c_¯þ_x0014__x000d_¨þU_x0001_À_x0004_ _x0015__x000f__x0001__x0001__Book1" xfId="1055"/>
    <cellStyle name="þ_x001d_ð·_x000c_æþ'_x000d_ßþU_x0001_Ø_x0005_ü_x0014__x0007__x0001__x0001_" xfId="1056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1057"/>
    <cellStyle name="þ_x001d_ð·_x000c_æþ'_x000d_ßþU_x0001_Ø_x0005_ü_x0014__x0007__x0001__x0001__GVL" xfId="1059"/>
    <cellStyle name="þ_x001d_ðÇ%Uý—&amp;Hý9_x0008_Ÿ s_x000a__x0007__x0001__x0001_" xfId="1060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1061"/>
    <cellStyle name="þ_x001d_ðÇ%Uý—&amp;Hý9_x0008_Ÿ s_x000a__x0007__x0001__x0001__GVL" xfId="1062"/>
    <cellStyle name="þ_x001d_ðÇ%Uý—&amp;Hý9_x0008_Ÿ_x0009_s_x000a__x0007__x0001__x0001_" xfId="2628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629"/>
    <cellStyle name="þ_x001d_ðÇ%Uý—&amp;Hý9_x0008_Ÿ_x0009_s_x000a__x0007__x0001__x0001__GVL" xfId="2630"/>
    <cellStyle name="þ_x001d_ðK_x000c_Fý_x001b__x000d_9ýU_x0001_Ð_x0008_¦)_x0007__x0001__x0001_" xfId="1063"/>
    <cellStyle name="trang" xfId="2631"/>
    <cellStyle name="UNIDAGSCode" xfId="1065"/>
    <cellStyle name="UNIDAGSCode2" xfId="1066"/>
    <cellStyle name="UNIDAGSCurrency" xfId="1067"/>
    <cellStyle name="UNIDAGSCurrency 2" xfId="2632"/>
    <cellStyle name="UNIDAGSDate" xfId="1068"/>
    <cellStyle name="UNIDAGSDate 2" xfId="2633"/>
    <cellStyle name="UNIDAGSPercent" xfId="1069"/>
    <cellStyle name="UNIDAGSPercent 2" xfId="2634"/>
    <cellStyle name="UNIDAGSPercent2" xfId="1070"/>
    <cellStyle name="UNIDAGSPercent2 2" xfId="2635"/>
    <cellStyle name="ux_3_¼­¿ï-¾È»ê" xfId="1071"/>
    <cellStyle name="Valuta (0)_pldt" xfId="2636"/>
    <cellStyle name="Valuta_pldt" xfId="2637"/>
    <cellStyle name="VANG1" xfId="2638"/>
    <cellStyle name="viet" xfId="1072"/>
    <cellStyle name="viet2" xfId="1073"/>
    <cellStyle name="viet2 2" xfId="2639"/>
    <cellStyle name="VN new romanNormal" xfId="1074"/>
    <cellStyle name="Vn Time 13" xfId="1075"/>
    <cellStyle name="Vn Time 14" xfId="1076"/>
    <cellStyle name="VN time new roman" xfId="1077"/>
    <cellStyle name="vn_time" xfId="1078"/>
    <cellStyle name="vnbo" xfId="1079"/>
    <cellStyle name="vntxt1" xfId="1080"/>
    <cellStyle name="vntxt2" xfId="1081"/>
    <cellStyle name="vnhead1" xfId="1082"/>
    <cellStyle name="vnhead1 2" xfId="2640"/>
    <cellStyle name="vnhead2" xfId="1083"/>
    <cellStyle name="vnhead3" xfId="1084"/>
    <cellStyle name="vnhead4" xfId="1085"/>
    <cellStyle name="W?hrung [0]_35ERI8T2gbIEMixb4v26icuOo" xfId="2641"/>
    <cellStyle name="W?hrung_35ERI8T2gbIEMixb4v26icuOo" xfId="2642"/>
    <cellStyle name="W_MARINE" xfId="2643"/>
    <cellStyle name="Währung [0]_68574_Materialbedarfsliste" xfId="1086"/>
    <cellStyle name="Währung_68574_Materialbedarfsliste" xfId="1087"/>
    <cellStyle name="Walutowy [0]_Invoices2001Slovakia" xfId="1088"/>
    <cellStyle name="Walutowy_Invoices2001Slovakia" xfId="1089"/>
    <cellStyle name="Warning Text 2" xfId="2644"/>
    <cellStyle name="wrap" xfId="2645"/>
    <cellStyle name="Wไhrung [0]_35ERI8T2gbIEMixb4v26icuOo" xfId="2646"/>
    <cellStyle name="Wไhrung_35ERI8T2gbIEMixb4v26icuOo" xfId="2647"/>
    <cellStyle name="xan1" xfId="1090"/>
    <cellStyle name="xuan" xfId="1091"/>
    <cellStyle name="y" xfId="2648"/>
    <cellStyle name="Ý kh¸c_B¶ng 1 (2)" xfId="2649"/>
    <cellStyle name="Zeilenebene_1_主营业务利润明细表" xfId="1092"/>
    <cellStyle name="เครื่องหมายสกุลเงิน [0]_FTC_OFFER" xfId="1093"/>
    <cellStyle name="เครื่องหมายสกุลเงิน_FTC_OFFER" xfId="1094"/>
    <cellStyle name="ปกติ_FTC_OFFER" xfId="1095"/>
    <cellStyle name="センター" xfId="1096"/>
    <cellStyle name="똿뗦먛귟 [0.00]_PRODUCT DETAIL Q1" xfId="1097"/>
    <cellStyle name="똿뗦먛귟_PRODUCT DETAIL Q1" xfId="1098"/>
    <cellStyle name="믅됞 [0.00]_PRODUCT DETAIL Q1" xfId="1099"/>
    <cellStyle name="믅됞_PRODUCT DETAIL Q1" xfId="1100"/>
    <cellStyle name="백분율_††††† " xfId="1101"/>
    <cellStyle name="뷭?_BOOKSHIP" xfId="1102"/>
    <cellStyle name="쉼표 [0]_2001 Target monthly" xfId="2650"/>
    <cellStyle name="안건회계법인" xfId="2651"/>
    <cellStyle name="一般_00Q3902REV.1" xfId="1103"/>
    <cellStyle name="千位[0]_pldt" xfId="1104"/>
    <cellStyle name="千位_pldt" xfId="1105"/>
    <cellStyle name="千位分隔_PLDT" xfId="1106"/>
    <cellStyle name="千分位[0]_00Q3902REV.1" xfId="1107"/>
    <cellStyle name="千分位_00Q3902REV.1" xfId="1108"/>
    <cellStyle name="后继超级链接_销售公司-2002年报表体系（12.21）" xfId="1109"/>
    <cellStyle name="콤마 [ - 유형1" xfId="1110"/>
    <cellStyle name="콤마 [ - 유형2" xfId="1111"/>
    <cellStyle name="콤마 [ - 유형3" xfId="1112"/>
    <cellStyle name="콤마 [ - 유형4" xfId="1113"/>
    <cellStyle name="콤마 [ - 유형5" xfId="1114"/>
    <cellStyle name="콤마 [ - 유형6" xfId="1115"/>
    <cellStyle name="콤마 [ - 유형7" xfId="1116"/>
    <cellStyle name="콤마 [ - 유형8" xfId="1117"/>
    <cellStyle name="콤마 [0]_ 비목별 월별기술 " xfId="1118"/>
    <cellStyle name="콤마_ 비목별 월별기술 " xfId="1119"/>
    <cellStyle name="통화 [0]_††††† " xfId="1120"/>
    <cellStyle name="통화_††††† " xfId="1121"/>
    <cellStyle name="표준_ 97년 경영분석(안)" xfId="2652"/>
    <cellStyle name="표줠_Sheet1_1_총괄표 (수출입) (2)" xfId="1122"/>
    <cellStyle name="已瀏覽過的超連結" xfId="1123"/>
    <cellStyle name="常?_Sales Forecast - TCLVN" xfId="1124"/>
    <cellStyle name="常规_4403-200312" xfId="1125"/>
    <cellStyle name="桁区切り [0.00]_††††† " xfId="1126"/>
    <cellStyle name="桁区切り_††††† " xfId="1127"/>
    <cellStyle name="標準_(A1)BOQ " xfId="2653"/>
    <cellStyle name="貨幣 [0]_00Q3902REV.1" xfId="1128"/>
    <cellStyle name="貨幣[0]_BRE" xfId="1129"/>
    <cellStyle name="貨幣_00Q3902REV.1" xfId="1130"/>
    <cellStyle name="超级链接_销售公司-2002年报表体系（12.21）" xfId="1131"/>
    <cellStyle name="超連結" xfId="1132"/>
    <cellStyle name="超連結_x000f_" xfId="1133"/>
    <cellStyle name="超連結_x000d_" xfId="1134"/>
    <cellStyle name="超連結??汸" xfId="1135"/>
    <cellStyle name="超連結?w?" xfId="1136"/>
    <cellStyle name="超連結?潒?" xfId="1137"/>
    <cellStyle name="超連結♇⹡汸" xfId="1138"/>
    <cellStyle name="超連結⁷潒慭" xfId="1139"/>
    <cellStyle name="超連結敎w慭" xfId="1140"/>
    <cellStyle name="通貨 [0.00]_††††† " xfId="1141"/>
    <cellStyle name="通貨_††††† " xfId="1142"/>
    <cellStyle name="隨後的超連結" xfId="1143"/>
    <cellStyle name="隨後的超連結n_x0003_" xfId="1144"/>
    <cellStyle name="隨後的超連結n汸s?呃L" xfId="1145"/>
    <cellStyle name="隨後的超連結n汸s䱘呃L" xfId="1146"/>
    <cellStyle name="隨後的超連結s?呃L?R" xfId="1147"/>
    <cellStyle name="隨後的超連結s䱘呃L䄀R" xfId="1148"/>
    <cellStyle name=" [0.00]_ Att. 1- Cover" xfId="1149"/>
    <cellStyle name="_ Att. 1- Cover" xfId="1150"/>
    <cellStyle name="?_ Att. 1- Cover" xfId="11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82"/>
  <sheetViews>
    <sheetView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6" sqref="E16"/>
    </sheetView>
  </sheetViews>
  <sheetFormatPr defaultRowHeight="12.75"/>
  <cols>
    <col min="1" max="1" width="5.42578125" style="16" customWidth="1"/>
    <col min="2" max="2" width="27.28515625" style="30" customWidth="1"/>
    <col min="3" max="3" width="8.28515625" style="16" customWidth="1"/>
    <col min="4" max="4" width="8.42578125" style="30" customWidth="1"/>
    <col min="5" max="5" width="8.42578125" style="37" customWidth="1"/>
    <col min="6" max="6" width="8.85546875" style="30" customWidth="1"/>
    <col min="7" max="7" width="9.140625" style="30" customWidth="1"/>
    <col min="8" max="12" width="8.85546875" style="30" customWidth="1"/>
    <col min="13" max="13" width="8.42578125" style="37" customWidth="1"/>
    <col min="14" max="14" width="9.5703125" style="30" customWidth="1"/>
    <col min="15" max="15" width="10.28515625" style="30" customWidth="1"/>
    <col min="16" max="16" width="8.85546875" style="30" customWidth="1"/>
    <col min="17" max="18" width="9.7109375" style="30" customWidth="1"/>
    <col min="19" max="19" width="8.85546875" style="30" customWidth="1"/>
    <col min="20" max="20" width="8.42578125" style="37" customWidth="1"/>
    <col min="21" max="21" width="10.140625" style="30" customWidth="1"/>
    <col min="22" max="23" width="10.5703125" style="30" customWidth="1"/>
    <col min="24" max="24" width="8.42578125" style="37" customWidth="1"/>
    <col min="25" max="26" width="8.5703125" style="30" customWidth="1"/>
    <col min="27" max="27" width="8.42578125" style="37" customWidth="1"/>
    <col min="28" max="29" width="9.28515625" style="30" customWidth="1"/>
    <col min="30" max="30" width="5.5703125" style="30" customWidth="1"/>
    <col min="31" max="262" width="9.140625" style="15"/>
    <col min="263" max="263" width="5.42578125" style="15" customWidth="1"/>
    <col min="264" max="264" width="28.7109375" style="15" customWidth="1"/>
    <col min="265" max="265" width="8.28515625" style="15" customWidth="1"/>
    <col min="266" max="266" width="10.5703125" style="15" customWidth="1"/>
    <col min="267" max="267" width="9.140625" style="15"/>
    <col min="268" max="268" width="9.5703125" style="15" bestFit="1" customWidth="1"/>
    <col min="269" max="269" width="9.140625" style="15"/>
    <col min="270" max="272" width="9.5703125" style="15" bestFit="1" customWidth="1"/>
    <col min="273" max="518" width="9.140625" style="15"/>
    <col min="519" max="519" width="5.42578125" style="15" customWidth="1"/>
    <col min="520" max="520" width="28.7109375" style="15" customWidth="1"/>
    <col min="521" max="521" width="8.28515625" style="15" customWidth="1"/>
    <col min="522" max="522" width="10.5703125" style="15" customWidth="1"/>
    <col min="523" max="523" width="9.140625" style="15"/>
    <col min="524" max="524" width="9.5703125" style="15" bestFit="1" customWidth="1"/>
    <col min="525" max="525" width="9.140625" style="15"/>
    <col min="526" max="528" width="9.5703125" style="15" bestFit="1" customWidth="1"/>
    <col min="529" max="774" width="9.140625" style="15"/>
    <col min="775" max="775" width="5.42578125" style="15" customWidth="1"/>
    <col min="776" max="776" width="28.7109375" style="15" customWidth="1"/>
    <col min="777" max="777" width="8.28515625" style="15" customWidth="1"/>
    <col min="778" max="778" width="10.5703125" style="15" customWidth="1"/>
    <col min="779" max="779" width="9.140625" style="15"/>
    <col min="780" max="780" width="9.5703125" style="15" bestFit="1" customWidth="1"/>
    <col min="781" max="781" width="9.140625" style="15"/>
    <col min="782" max="784" width="9.5703125" style="15" bestFit="1" customWidth="1"/>
    <col min="785" max="1030" width="9.140625" style="15"/>
    <col min="1031" max="1031" width="5.42578125" style="15" customWidth="1"/>
    <col min="1032" max="1032" width="28.7109375" style="15" customWidth="1"/>
    <col min="1033" max="1033" width="8.28515625" style="15" customWidth="1"/>
    <col min="1034" max="1034" width="10.5703125" style="15" customWidth="1"/>
    <col min="1035" max="1035" width="9.140625" style="15"/>
    <col min="1036" max="1036" width="9.5703125" style="15" bestFit="1" customWidth="1"/>
    <col min="1037" max="1037" width="9.140625" style="15"/>
    <col min="1038" max="1040" width="9.5703125" style="15" bestFit="1" customWidth="1"/>
    <col min="1041" max="1286" width="9.140625" style="15"/>
    <col min="1287" max="1287" width="5.42578125" style="15" customWidth="1"/>
    <col min="1288" max="1288" width="28.7109375" style="15" customWidth="1"/>
    <col min="1289" max="1289" width="8.28515625" style="15" customWidth="1"/>
    <col min="1290" max="1290" width="10.5703125" style="15" customWidth="1"/>
    <col min="1291" max="1291" width="9.140625" style="15"/>
    <col min="1292" max="1292" width="9.5703125" style="15" bestFit="1" customWidth="1"/>
    <col min="1293" max="1293" width="9.140625" style="15"/>
    <col min="1294" max="1296" width="9.5703125" style="15" bestFit="1" customWidth="1"/>
    <col min="1297" max="1542" width="9.140625" style="15"/>
    <col min="1543" max="1543" width="5.42578125" style="15" customWidth="1"/>
    <col min="1544" max="1544" width="28.7109375" style="15" customWidth="1"/>
    <col min="1545" max="1545" width="8.28515625" style="15" customWidth="1"/>
    <col min="1546" max="1546" width="10.5703125" style="15" customWidth="1"/>
    <col min="1547" max="1547" width="9.140625" style="15"/>
    <col min="1548" max="1548" width="9.5703125" style="15" bestFit="1" customWidth="1"/>
    <col min="1549" max="1549" width="9.140625" style="15"/>
    <col min="1550" max="1552" width="9.5703125" style="15" bestFit="1" customWidth="1"/>
    <col min="1553" max="1798" width="9.140625" style="15"/>
    <col min="1799" max="1799" width="5.42578125" style="15" customWidth="1"/>
    <col min="1800" max="1800" width="28.7109375" style="15" customWidth="1"/>
    <col min="1801" max="1801" width="8.28515625" style="15" customWidth="1"/>
    <col min="1802" max="1802" width="10.5703125" style="15" customWidth="1"/>
    <col min="1803" max="1803" width="9.140625" style="15"/>
    <col min="1804" max="1804" width="9.5703125" style="15" bestFit="1" customWidth="1"/>
    <col min="1805" max="1805" width="9.140625" style="15"/>
    <col min="1806" max="1808" width="9.5703125" style="15" bestFit="1" customWidth="1"/>
    <col min="1809" max="2054" width="9.140625" style="15"/>
    <col min="2055" max="2055" width="5.42578125" style="15" customWidth="1"/>
    <col min="2056" max="2056" width="28.7109375" style="15" customWidth="1"/>
    <col min="2057" max="2057" width="8.28515625" style="15" customWidth="1"/>
    <col min="2058" max="2058" width="10.5703125" style="15" customWidth="1"/>
    <col min="2059" max="2059" width="9.140625" style="15"/>
    <col min="2060" max="2060" width="9.5703125" style="15" bestFit="1" customWidth="1"/>
    <col min="2061" max="2061" width="9.140625" style="15"/>
    <col min="2062" max="2064" width="9.5703125" style="15" bestFit="1" customWidth="1"/>
    <col min="2065" max="2310" width="9.140625" style="15"/>
    <col min="2311" max="2311" width="5.42578125" style="15" customWidth="1"/>
    <col min="2312" max="2312" width="28.7109375" style="15" customWidth="1"/>
    <col min="2313" max="2313" width="8.28515625" style="15" customWidth="1"/>
    <col min="2314" max="2314" width="10.5703125" style="15" customWidth="1"/>
    <col min="2315" max="2315" width="9.140625" style="15"/>
    <col min="2316" max="2316" width="9.5703125" style="15" bestFit="1" customWidth="1"/>
    <col min="2317" max="2317" width="9.140625" style="15"/>
    <col min="2318" max="2320" width="9.5703125" style="15" bestFit="1" customWidth="1"/>
    <col min="2321" max="2566" width="9.140625" style="15"/>
    <col min="2567" max="2567" width="5.42578125" style="15" customWidth="1"/>
    <col min="2568" max="2568" width="28.7109375" style="15" customWidth="1"/>
    <col min="2569" max="2569" width="8.28515625" style="15" customWidth="1"/>
    <col min="2570" max="2570" width="10.5703125" style="15" customWidth="1"/>
    <col min="2571" max="2571" width="9.140625" style="15"/>
    <col min="2572" max="2572" width="9.5703125" style="15" bestFit="1" customWidth="1"/>
    <col min="2573" max="2573" width="9.140625" style="15"/>
    <col min="2574" max="2576" width="9.5703125" style="15" bestFit="1" customWidth="1"/>
    <col min="2577" max="2822" width="9.140625" style="15"/>
    <col min="2823" max="2823" width="5.42578125" style="15" customWidth="1"/>
    <col min="2824" max="2824" width="28.7109375" style="15" customWidth="1"/>
    <col min="2825" max="2825" width="8.28515625" style="15" customWidth="1"/>
    <col min="2826" max="2826" width="10.5703125" style="15" customWidth="1"/>
    <col min="2827" max="2827" width="9.140625" style="15"/>
    <col min="2828" max="2828" width="9.5703125" style="15" bestFit="1" customWidth="1"/>
    <col min="2829" max="2829" width="9.140625" style="15"/>
    <col min="2830" max="2832" width="9.5703125" style="15" bestFit="1" customWidth="1"/>
    <col min="2833" max="3078" width="9.140625" style="15"/>
    <col min="3079" max="3079" width="5.42578125" style="15" customWidth="1"/>
    <col min="3080" max="3080" width="28.7109375" style="15" customWidth="1"/>
    <col min="3081" max="3081" width="8.28515625" style="15" customWidth="1"/>
    <col min="3082" max="3082" width="10.5703125" style="15" customWidth="1"/>
    <col min="3083" max="3083" width="9.140625" style="15"/>
    <col min="3084" max="3084" width="9.5703125" style="15" bestFit="1" customWidth="1"/>
    <col min="3085" max="3085" width="9.140625" style="15"/>
    <col min="3086" max="3088" width="9.5703125" style="15" bestFit="1" customWidth="1"/>
    <col min="3089" max="3334" width="9.140625" style="15"/>
    <col min="3335" max="3335" width="5.42578125" style="15" customWidth="1"/>
    <col min="3336" max="3336" width="28.7109375" style="15" customWidth="1"/>
    <col min="3337" max="3337" width="8.28515625" style="15" customWidth="1"/>
    <col min="3338" max="3338" width="10.5703125" style="15" customWidth="1"/>
    <col min="3339" max="3339" width="9.140625" style="15"/>
    <col min="3340" max="3340" width="9.5703125" style="15" bestFit="1" customWidth="1"/>
    <col min="3341" max="3341" width="9.140625" style="15"/>
    <col min="3342" max="3344" width="9.5703125" style="15" bestFit="1" customWidth="1"/>
    <col min="3345" max="3590" width="9.140625" style="15"/>
    <col min="3591" max="3591" width="5.42578125" style="15" customWidth="1"/>
    <col min="3592" max="3592" width="28.7109375" style="15" customWidth="1"/>
    <col min="3593" max="3593" width="8.28515625" style="15" customWidth="1"/>
    <col min="3594" max="3594" width="10.5703125" style="15" customWidth="1"/>
    <col min="3595" max="3595" width="9.140625" style="15"/>
    <col min="3596" max="3596" width="9.5703125" style="15" bestFit="1" customWidth="1"/>
    <col min="3597" max="3597" width="9.140625" style="15"/>
    <col min="3598" max="3600" width="9.5703125" style="15" bestFit="1" customWidth="1"/>
    <col min="3601" max="3846" width="9.140625" style="15"/>
    <col min="3847" max="3847" width="5.42578125" style="15" customWidth="1"/>
    <col min="3848" max="3848" width="28.7109375" style="15" customWidth="1"/>
    <col min="3849" max="3849" width="8.28515625" style="15" customWidth="1"/>
    <col min="3850" max="3850" width="10.5703125" style="15" customWidth="1"/>
    <col min="3851" max="3851" width="9.140625" style="15"/>
    <col min="3852" max="3852" width="9.5703125" style="15" bestFit="1" customWidth="1"/>
    <col min="3853" max="3853" width="9.140625" style="15"/>
    <col min="3854" max="3856" width="9.5703125" style="15" bestFit="1" customWidth="1"/>
    <col min="3857" max="4102" width="9.140625" style="15"/>
    <col min="4103" max="4103" width="5.42578125" style="15" customWidth="1"/>
    <col min="4104" max="4104" width="28.7109375" style="15" customWidth="1"/>
    <col min="4105" max="4105" width="8.28515625" style="15" customWidth="1"/>
    <col min="4106" max="4106" width="10.5703125" style="15" customWidth="1"/>
    <col min="4107" max="4107" width="9.140625" style="15"/>
    <col min="4108" max="4108" width="9.5703125" style="15" bestFit="1" customWidth="1"/>
    <col min="4109" max="4109" width="9.140625" style="15"/>
    <col min="4110" max="4112" width="9.5703125" style="15" bestFit="1" customWidth="1"/>
    <col min="4113" max="4358" width="9.140625" style="15"/>
    <col min="4359" max="4359" width="5.42578125" style="15" customWidth="1"/>
    <col min="4360" max="4360" width="28.7109375" style="15" customWidth="1"/>
    <col min="4361" max="4361" width="8.28515625" style="15" customWidth="1"/>
    <col min="4362" max="4362" width="10.5703125" style="15" customWidth="1"/>
    <col min="4363" max="4363" width="9.140625" style="15"/>
    <col min="4364" max="4364" width="9.5703125" style="15" bestFit="1" customWidth="1"/>
    <col min="4365" max="4365" width="9.140625" style="15"/>
    <col min="4366" max="4368" width="9.5703125" style="15" bestFit="1" customWidth="1"/>
    <col min="4369" max="4614" width="9.140625" style="15"/>
    <col min="4615" max="4615" width="5.42578125" style="15" customWidth="1"/>
    <col min="4616" max="4616" width="28.7109375" style="15" customWidth="1"/>
    <col min="4617" max="4617" width="8.28515625" style="15" customWidth="1"/>
    <col min="4618" max="4618" width="10.5703125" style="15" customWidth="1"/>
    <col min="4619" max="4619" width="9.140625" style="15"/>
    <col min="4620" max="4620" width="9.5703125" style="15" bestFit="1" customWidth="1"/>
    <col min="4621" max="4621" width="9.140625" style="15"/>
    <col min="4622" max="4624" width="9.5703125" style="15" bestFit="1" customWidth="1"/>
    <col min="4625" max="4870" width="9.140625" style="15"/>
    <col min="4871" max="4871" width="5.42578125" style="15" customWidth="1"/>
    <col min="4872" max="4872" width="28.7109375" style="15" customWidth="1"/>
    <col min="4873" max="4873" width="8.28515625" style="15" customWidth="1"/>
    <col min="4874" max="4874" width="10.5703125" style="15" customWidth="1"/>
    <col min="4875" max="4875" width="9.140625" style="15"/>
    <col min="4876" max="4876" width="9.5703125" style="15" bestFit="1" customWidth="1"/>
    <col min="4877" max="4877" width="9.140625" style="15"/>
    <col min="4878" max="4880" width="9.5703125" style="15" bestFit="1" customWidth="1"/>
    <col min="4881" max="5126" width="9.140625" style="15"/>
    <col min="5127" max="5127" width="5.42578125" style="15" customWidth="1"/>
    <col min="5128" max="5128" width="28.7109375" style="15" customWidth="1"/>
    <col min="5129" max="5129" width="8.28515625" style="15" customWidth="1"/>
    <col min="5130" max="5130" width="10.5703125" style="15" customWidth="1"/>
    <col min="5131" max="5131" width="9.140625" style="15"/>
    <col min="5132" max="5132" width="9.5703125" style="15" bestFit="1" customWidth="1"/>
    <col min="5133" max="5133" width="9.140625" style="15"/>
    <col min="5134" max="5136" width="9.5703125" style="15" bestFit="1" customWidth="1"/>
    <col min="5137" max="5382" width="9.140625" style="15"/>
    <col min="5383" max="5383" width="5.42578125" style="15" customWidth="1"/>
    <col min="5384" max="5384" width="28.7109375" style="15" customWidth="1"/>
    <col min="5385" max="5385" width="8.28515625" style="15" customWidth="1"/>
    <col min="5386" max="5386" width="10.5703125" style="15" customWidth="1"/>
    <col min="5387" max="5387" width="9.140625" style="15"/>
    <col min="5388" max="5388" width="9.5703125" style="15" bestFit="1" customWidth="1"/>
    <col min="5389" max="5389" width="9.140625" style="15"/>
    <col min="5390" max="5392" width="9.5703125" style="15" bestFit="1" customWidth="1"/>
    <col min="5393" max="5638" width="9.140625" style="15"/>
    <col min="5639" max="5639" width="5.42578125" style="15" customWidth="1"/>
    <col min="5640" max="5640" width="28.7109375" style="15" customWidth="1"/>
    <col min="5641" max="5641" width="8.28515625" style="15" customWidth="1"/>
    <col min="5642" max="5642" width="10.5703125" style="15" customWidth="1"/>
    <col min="5643" max="5643" width="9.140625" style="15"/>
    <col min="5644" max="5644" width="9.5703125" style="15" bestFit="1" customWidth="1"/>
    <col min="5645" max="5645" width="9.140625" style="15"/>
    <col min="5646" max="5648" width="9.5703125" style="15" bestFit="1" customWidth="1"/>
    <col min="5649" max="5894" width="9.140625" style="15"/>
    <col min="5895" max="5895" width="5.42578125" style="15" customWidth="1"/>
    <col min="5896" max="5896" width="28.7109375" style="15" customWidth="1"/>
    <col min="5897" max="5897" width="8.28515625" style="15" customWidth="1"/>
    <col min="5898" max="5898" width="10.5703125" style="15" customWidth="1"/>
    <col min="5899" max="5899" width="9.140625" style="15"/>
    <col min="5900" max="5900" width="9.5703125" style="15" bestFit="1" customWidth="1"/>
    <col min="5901" max="5901" width="9.140625" style="15"/>
    <col min="5902" max="5904" width="9.5703125" style="15" bestFit="1" customWidth="1"/>
    <col min="5905" max="6150" width="9.140625" style="15"/>
    <col min="6151" max="6151" width="5.42578125" style="15" customWidth="1"/>
    <col min="6152" max="6152" width="28.7109375" style="15" customWidth="1"/>
    <col min="6153" max="6153" width="8.28515625" style="15" customWidth="1"/>
    <col min="6154" max="6154" width="10.5703125" style="15" customWidth="1"/>
    <col min="6155" max="6155" width="9.140625" style="15"/>
    <col min="6156" max="6156" width="9.5703125" style="15" bestFit="1" customWidth="1"/>
    <col min="6157" max="6157" width="9.140625" style="15"/>
    <col min="6158" max="6160" width="9.5703125" style="15" bestFit="1" customWidth="1"/>
    <col min="6161" max="6406" width="9.140625" style="15"/>
    <col min="6407" max="6407" width="5.42578125" style="15" customWidth="1"/>
    <col min="6408" max="6408" width="28.7109375" style="15" customWidth="1"/>
    <col min="6409" max="6409" width="8.28515625" style="15" customWidth="1"/>
    <col min="6410" max="6410" width="10.5703125" style="15" customWidth="1"/>
    <col min="6411" max="6411" width="9.140625" style="15"/>
    <col min="6412" max="6412" width="9.5703125" style="15" bestFit="1" customWidth="1"/>
    <col min="6413" max="6413" width="9.140625" style="15"/>
    <col min="6414" max="6416" width="9.5703125" style="15" bestFit="1" customWidth="1"/>
    <col min="6417" max="6662" width="9.140625" style="15"/>
    <col min="6663" max="6663" width="5.42578125" style="15" customWidth="1"/>
    <col min="6664" max="6664" width="28.7109375" style="15" customWidth="1"/>
    <col min="6665" max="6665" width="8.28515625" style="15" customWidth="1"/>
    <col min="6666" max="6666" width="10.5703125" style="15" customWidth="1"/>
    <col min="6667" max="6667" width="9.140625" style="15"/>
    <col min="6668" max="6668" width="9.5703125" style="15" bestFit="1" customWidth="1"/>
    <col min="6669" max="6669" width="9.140625" style="15"/>
    <col min="6670" max="6672" width="9.5703125" style="15" bestFit="1" customWidth="1"/>
    <col min="6673" max="6918" width="9.140625" style="15"/>
    <col min="6919" max="6919" width="5.42578125" style="15" customWidth="1"/>
    <col min="6920" max="6920" width="28.7109375" style="15" customWidth="1"/>
    <col min="6921" max="6921" width="8.28515625" style="15" customWidth="1"/>
    <col min="6922" max="6922" width="10.5703125" style="15" customWidth="1"/>
    <col min="6923" max="6923" width="9.140625" style="15"/>
    <col min="6924" max="6924" width="9.5703125" style="15" bestFit="1" customWidth="1"/>
    <col min="6925" max="6925" width="9.140625" style="15"/>
    <col min="6926" max="6928" width="9.5703125" style="15" bestFit="1" customWidth="1"/>
    <col min="6929" max="7174" width="9.140625" style="15"/>
    <col min="7175" max="7175" width="5.42578125" style="15" customWidth="1"/>
    <col min="7176" max="7176" width="28.7109375" style="15" customWidth="1"/>
    <col min="7177" max="7177" width="8.28515625" style="15" customWidth="1"/>
    <col min="7178" max="7178" width="10.5703125" style="15" customWidth="1"/>
    <col min="7179" max="7179" width="9.140625" style="15"/>
    <col min="7180" max="7180" width="9.5703125" style="15" bestFit="1" customWidth="1"/>
    <col min="7181" max="7181" width="9.140625" style="15"/>
    <col min="7182" max="7184" width="9.5703125" style="15" bestFit="1" customWidth="1"/>
    <col min="7185" max="7430" width="9.140625" style="15"/>
    <col min="7431" max="7431" width="5.42578125" style="15" customWidth="1"/>
    <col min="7432" max="7432" width="28.7109375" style="15" customWidth="1"/>
    <col min="7433" max="7433" width="8.28515625" style="15" customWidth="1"/>
    <col min="7434" max="7434" width="10.5703125" style="15" customWidth="1"/>
    <col min="7435" max="7435" width="9.140625" style="15"/>
    <col min="7436" max="7436" width="9.5703125" style="15" bestFit="1" customWidth="1"/>
    <col min="7437" max="7437" width="9.140625" style="15"/>
    <col min="7438" max="7440" width="9.5703125" style="15" bestFit="1" customWidth="1"/>
    <col min="7441" max="7686" width="9.140625" style="15"/>
    <col min="7687" max="7687" width="5.42578125" style="15" customWidth="1"/>
    <col min="7688" max="7688" width="28.7109375" style="15" customWidth="1"/>
    <col min="7689" max="7689" width="8.28515625" style="15" customWidth="1"/>
    <col min="7690" max="7690" width="10.5703125" style="15" customWidth="1"/>
    <col min="7691" max="7691" width="9.140625" style="15"/>
    <col min="7692" max="7692" width="9.5703125" style="15" bestFit="1" customWidth="1"/>
    <col min="7693" max="7693" width="9.140625" style="15"/>
    <col min="7694" max="7696" width="9.5703125" style="15" bestFit="1" customWidth="1"/>
    <col min="7697" max="7942" width="9.140625" style="15"/>
    <col min="7943" max="7943" width="5.42578125" style="15" customWidth="1"/>
    <col min="7944" max="7944" width="28.7109375" style="15" customWidth="1"/>
    <col min="7945" max="7945" width="8.28515625" style="15" customWidth="1"/>
    <col min="7946" max="7946" width="10.5703125" style="15" customWidth="1"/>
    <col min="7947" max="7947" width="9.140625" style="15"/>
    <col min="7948" max="7948" width="9.5703125" style="15" bestFit="1" customWidth="1"/>
    <col min="7949" max="7949" width="9.140625" style="15"/>
    <col min="7950" max="7952" width="9.5703125" style="15" bestFit="1" customWidth="1"/>
    <col min="7953" max="8198" width="9.140625" style="15"/>
    <col min="8199" max="8199" width="5.42578125" style="15" customWidth="1"/>
    <col min="8200" max="8200" width="28.7109375" style="15" customWidth="1"/>
    <col min="8201" max="8201" width="8.28515625" style="15" customWidth="1"/>
    <col min="8202" max="8202" width="10.5703125" style="15" customWidth="1"/>
    <col min="8203" max="8203" width="9.140625" style="15"/>
    <col min="8204" max="8204" width="9.5703125" style="15" bestFit="1" customWidth="1"/>
    <col min="8205" max="8205" width="9.140625" style="15"/>
    <col min="8206" max="8208" width="9.5703125" style="15" bestFit="1" customWidth="1"/>
    <col min="8209" max="8454" width="9.140625" style="15"/>
    <col min="8455" max="8455" width="5.42578125" style="15" customWidth="1"/>
    <col min="8456" max="8456" width="28.7109375" style="15" customWidth="1"/>
    <col min="8457" max="8457" width="8.28515625" style="15" customWidth="1"/>
    <col min="8458" max="8458" width="10.5703125" style="15" customWidth="1"/>
    <col min="8459" max="8459" width="9.140625" style="15"/>
    <col min="8460" max="8460" width="9.5703125" style="15" bestFit="1" customWidth="1"/>
    <col min="8461" max="8461" width="9.140625" style="15"/>
    <col min="8462" max="8464" width="9.5703125" style="15" bestFit="1" customWidth="1"/>
    <col min="8465" max="8710" width="9.140625" style="15"/>
    <col min="8711" max="8711" width="5.42578125" style="15" customWidth="1"/>
    <col min="8712" max="8712" width="28.7109375" style="15" customWidth="1"/>
    <col min="8713" max="8713" width="8.28515625" style="15" customWidth="1"/>
    <col min="8714" max="8714" width="10.5703125" style="15" customWidth="1"/>
    <col min="8715" max="8715" width="9.140625" style="15"/>
    <col min="8716" max="8716" width="9.5703125" style="15" bestFit="1" customWidth="1"/>
    <col min="8717" max="8717" width="9.140625" style="15"/>
    <col min="8718" max="8720" width="9.5703125" style="15" bestFit="1" customWidth="1"/>
    <col min="8721" max="8966" width="9.140625" style="15"/>
    <col min="8967" max="8967" width="5.42578125" style="15" customWidth="1"/>
    <col min="8968" max="8968" width="28.7109375" style="15" customWidth="1"/>
    <col min="8969" max="8969" width="8.28515625" style="15" customWidth="1"/>
    <col min="8970" max="8970" width="10.5703125" style="15" customWidth="1"/>
    <col min="8971" max="8971" width="9.140625" style="15"/>
    <col min="8972" max="8972" width="9.5703125" style="15" bestFit="1" customWidth="1"/>
    <col min="8973" max="8973" width="9.140625" style="15"/>
    <col min="8974" max="8976" width="9.5703125" style="15" bestFit="1" customWidth="1"/>
    <col min="8977" max="9222" width="9.140625" style="15"/>
    <col min="9223" max="9223" width="5.42578125" style="15" customWidth="1"/>
    <col min="9224" max="9224" width="28.7109375" style="15" customWidth="1"/>
    <col min="9225" max="9225" width="8.28515625" style="15" customWidth="1"/>
    <col min="9226" max="9226" width="10.5703125" style="15" customWidth="1"/>
    <col min="9227" max="9227" width="9.140625" style="15"/>
    <col min="9228" max="9228" width="9.5703125" style="15" bestFit="1" customWidth="1"/>
    <col min="9229" max="9229" width="9.140625" style="15"/>
    <col min="9230" max="9232" width="9.5703125" style="15" bestFit="1" customWidth="1"/>
    <col min="9233" max="9478" width="9.140625" style="15"/>
    <col min="9479" max="9479" width="5.42578125" style="15" customWidth="1"/>
    <col min="9480" max="9480" width="28.7109375" style="15" customWidth="1"/>
    <col min="9481" max="9481" width="8.28515625" style="15" customWidth="1"/>
    <col min="9482" max="9482" width="10.5703125" style="15" customWidth="1"/>
    <col min="9483" max="9483" width="9.140625" style="15"/>
    <col min="9484" max="9484" width="9.5703125" style="15" bestFit="1" customWidth="1"/>
    <col min="9485" max="9485" width="9.140625" style="15"/>
    <col min="9486" max="9488" width="9.5703125" style="15" bestFit="1" customWidth="1"/>
    <col min="9489" max="9734" width="9.140625" style="15"/>
    <col min="9735" max="9735" width="5.42578125" style="15" customWidth="1"/>
    <col min="9736" max="9736" width="28.7109375" style="15" customWidth="1"/>
    <col min="9737" max="9737" width="8.28515625" style="15" customWidth="1"/>
    <col min="9738" max="9738" width="10.5703125" style="15" customWidth="1"/>
    <col min="9739" max="9739" width="9.140625" style="15"/>
    <col min="9740" max="9740" width="9.5703125" style="15" bestFit="1" customWidth="1"/>
    <col min="9741" max="9741" width="9.140625" style="15"/>
    <col min="9742" max="9744" width="9.5703125" style="15" bestFit="1" customWidth="1"/>
    <col min="9745" max="9990" width="9.140625" style="15"/>
    <col min="9991" max="9991" width="5.42578125" style="15" customWidth="1"/>
    <col min="9992" max="9992" width="28.7109375" style="15" customWidth="1"/>
    <col min="9993" max="9993" width="8.28515625" style="15" customWidth="1"/>
    <col min="9994" max="9994" width="10.5703125" style="15" customWidth="1"/>
    <col min="9995" max="9995" width="9.140625" style="15"/>
    <col min="9996" max="9996" width="9.5703125" style="15" bestFit="1" customWidth="1"/>
    <col min="9997" max="9997" width="9.140625" style="15"/>
    <col min="9998" max="10000" width="9.5703125" style="15" bestFit="1" customWidth="1"/>
    <col min="10001" max="10246" width="9.140625" style="15"/>
    <col min="10247" max="10247" width="5.42578125" style="15" customWidth="1"/>
    <col min="10248" max="10248" width="28.7109375" style="15" customWidth="1"/>
    <col min="10249" max="10249" width="8.28515625" style="15" customWidth="1"/>
    <col min="10250" max="10250" width="10.5703125" style="15" customWidth="1"/>
    <col min="10251" max="10251" width="9.140625" style="15"/>
    <col min="10252" max="10252" width="9.5703125" style="15" bestFit="1" customWidth="1"/>
    <col min="10253" max="10253" width="9.140625" style="15"/>
    <col min="10254" max="10256" width="9.5703125" style="15" bestFit="1" customWidth="1"/>
    <col min="10257" max="10502" width="9.140625" style="15"/>
    <col min="10503" max="10503" width="5.42578125" style="15" customWidth="1"/>
    <col min="10504" max="10504" width="28.7109375" style="15" customWidth="1"/>
    <col min="10505" max="10505" width="8.28515625" style="15" customWidth="1"/>
    <col min="10506" max="10506" width="10.5703125" style="15" customWidth="1"/>
    <col min="10507" max="10507" width="9.140625" style="15"/>
    <col min="10508" max="10508" width="9.5703125" style="15" bestFit="1" customWidth="1"/>
    <col min="10509" max="10509" width="9.140625" style="15"/>
    <col min="10510" max="10512" width="9.5703125" style="15" bestFit="1" customWidth="1"/>
    <col min="10513" max="10758" width="9.140625" style="15"/>
    <col min="10759" max="10759" width="5.42578125" style="15" customWidth="1"/>
    <col min="10760" max="10760" width="28.7109375" style="15" customWidth="1"/>
    <col min="10761" max="10761" width="8.28515625" style="15" customWidth="1"/>
    <col min="10762" max="10762" width="10.5703125" style="15" customWidth="1"/>
    <col min="10763" max="10763" width="9.140625" style="15"/>
    <col min="10764" max="10764" width="9.5703125" style="15" bestFit="1" customWidth="1"/>
    <col min="10765" max="10765" width="9.140625" style="15"/>
    <col min="10766" max="10768" width="9.5703125" style="15" bestFit="1" customWidth="1"/>
    <col min="10769" max="11014" width="9.140625" style="15"/>
    <col min="11015" max="11015" width="5.42578125" style="15" customWidth="1"/>
    <col min="11016" max="11016" width="28.7109375" style="15" customWidth="1"/>
    <col min="11017" max="11017" width="8.28515625" style="15" customWidth="1"/>
    <col min="11018" max="11018" width="10.5703125" style="15" customWidth="1"/>
    <col min="11019" max="11019" width="9.140625" style="15"/>
    <col min="11020" max="11020" width="9.5703125" style="15" bestFit="1" customWidth="1"/>
    <col min="11021" max="11021" width="9.140625" style="15"/>
    <col min="11022" max="11024" width="9.5703125" style="15" bestFit="1" customWidth="1"/>
    <col min="11025" max="11270" width="9.140625" style="15"/>
    <col min="11271" max="11271" width="5.42578125" style="15" customWidth="1"/>
    <col min="11272" max="11272" width="28.7109375" style="15" customWidth="1"/>
    <col min="11273" max="11273" width="8.28515625" style="15" customWidth="1"/>
    <col min="11274" max="11274" width="10.5703125" style="15" customWidth="1"/>
    <col min="11275" max="11275" width="9.140625" style="15"/>
    <col min="11276" max="11276" width="9.5703125" style="15" bestFit="1" customWidth="1"/>
    <col min="11277" max="11277" width="9.140625" style="15"/>
    <col min="11278" max="11280" width="9.5703125" style="15" bestFit="1" customWidth="1"/>
    <col min="11281" max="11526" width="9.140625" style="15"/>
    <col min="11527" max="11527" width="5.42578125" style="15" customWidth="1"/>
    <col min="11528" max="11528" width="28.7109375" style="15" customWidth="1"/>
    <col min="11529" max="11529" width="8.28515625" style="15" customWidth="1"/>
    <col min="11530" max="11530" width="10.5703125" style="15" customWidth="1"/>
    <col min="11531" max="11531" width="9.140625" style="15"/>
    <col min="11532" max="11532" width="9.5703125" style="15" bestFit="1" customWidth="1"/>
    <col min="11533" max="11533" width="9.140625" style="15"/>
    <col min="11534" max="11536" width="9.5703125" style="15" bestFit="1" customWidth="1"/>
    <col min="11537" max="11782" width="9.140625" style="15"/>
    <col min="11783" max="11783" width="5.42578125" style="15" customWidth="1"/>
    <col min="11784" max="11784" width="28.7109375" style="15" customWidth="1"/>
    <col min="11785" max="11785" width="8.28515625" style="15" customWidth="1"/>
    <col min="11786" max="11786" width="10.5703125" style="15" customWidth="1"/>
    <col min="11787" max="11787" width="9.140625" style="15"/>
    <col min="11788" max="11788" width="9.5703125" style="15" bestFit="1" customWidth="1"/>
    <col min="11789" max="11789" width="9.140625" style="15"/>
    <col min="11790" max="11792" width="9.5703125" style="15" bestFit="1" customWidth="1"/>
    <col min="11793" max="12038" width="9.140625" style="15"/>
    <col min="12039" max="12039" width="5.42578125" style="15" customWidth="1"/>
    <col min="12040" max="12040" width="28.7109375" style="15" customWidth="1"/>
    <col min="12041" max="12041" width="8.28515625" style="15" customWidth="1"/>
    <col min="12042" max="12042" width="10.5703125" style="15" customWidth="1"/>
    <col min="12043" max="12043" width="9.140625" style="15"/>
    <col min="12044" max="12044" width="9.5703125" style="15" bestFit="1" customWidth="1"/>
    <col min="12045" max="12045" width="9.140625" style="15"/>
    <col min="12046" max="12048" width="9.5703125" style="15" bestFit="1" customWidth="1"/>
    <col min="12049" max="12294" width="9.140625" style="15"/>
    <col min="12295" max="12295" width="5.42578125" style="15" customWidth="1"/>
    <col min="12296" max="12296" width="28.7109375" style="15" customWidth="1"/>
    <col min="12297" max="12297" width="8.28515625" style="15" customWidth="1"/>
    <col min="12298" max="12298" width="10.5703125" style="15" customWidth="1"/>
    <col min="12299" max="12299" width="9.140625" style="15"/>
    <col min="12300" max="12300" width="9.5703125" style="15" bestFit="1" customWidth="1"/>
    <col min="12301" max="12301" width="9.140625" style="15"/>
    <col min="12302" max="12304" width="9.5703125" style="15" bestFit="1" customWidth="1"/>
    <col min="12305" max="12550" width="9.140625" style="15"/>
    <col min="12551" max="12551" width="5.42578125" style="15" customWidth="1"/>
    <col min="12552" max="12552" width="28.7109375" style="15" customWidth="1"/>
    <col min="12553" max="12553" width="8.28515625" style="15" customWidth="1"/>
    <col min="12554" max="12554" width="10.5703125" style="15" customWidth="1"/>
    <col min="12555" max="12555" width="9.140625" style="15"/>
    <col min="12556" max="12556" width="9.5703125" style="15" bestFit="1" customWidth="1"/>
    <col min="12557" max="12557" width="9.140625" style="15"/>
    <col min="12558" max="12560" width="9.5703125" style="15" bestFit="1" customWidth="1"/>
    <col min="12561" max="12806" width="9.140625" style="15"/>
    <col min="12807" max="12807" width="5.42578125" style="15" customWidth="1"/>
    <col min="12808" max="12808" width="28.7109375" style="15" customWidth="1"/>
    <col min="12809" max="12809" width="8.28515625" style="15" customWidth="1"/>
    <col min="12810" max="12810" width="10.5703125" style="15" customWidth="1"/>
    <col min="12811" max="12811" width="9.140625" style="15"/>
    <col min="12812" max="12812" width="9.5703125" style="15" bestFit="1" customWidth="1"/>
    <col min="12813" max="12813" width="9.140625" style="15"/>
    <col min="12814" max="12816" width="9.5703125" style="15" bestFit="1" customWidth="1"/>
    <col min="12817" max="13062" width="9.140625" style="15"/>
    <col min="13063" max="13063" width="5.42578125" style="15" customWidth="1"/>
    <col min="13064" max="13064" width="28.7109375" style="15" customWidth="1"/>
    <col min="13065" max="13065" width="8.28515625" style="15" customWidth="1"/>
    <col min="13066" max="13066" width="10.5703125" style="15" customWidth="1"/>
    <col min="13067" max="13067" width="9.140625" style="15"/>
    <col min="13068" max="13068" width="9.5703125" style="15" bestFit="1" customWidth="1"/>
    <col min="13069" max="13069" width="9.140625" style="15"/>
    <col min="13070" max="13072" width="9.5703125" style="15" bestFit="1" customWidth="1"/>
    <col min="13073" max="13318" width="9.140625" style="15"/>
    <col min="13319" max="13319" width="5.42578125" style="15" customWidth="1"/>
    <col min="13320" max="13320" width="28.7109375" style="15" customWidth="1"/>
    <col min="13321" max="13321" width="8.28515625" style="15" customWidth="1"/>
    <col min="13322" max="13322" width="10.5703125" style="15" customWidth="1"/>
    <col min="13323" max="13323" width="9.140625" style="15"/>
    <col min="13324" max="13324" width="9.5703125" style="15" bestFit="1" customWidth="1"/>
    <col min="13325" max="13325" width="9.140625" style="15"/>
    <col min="13326" max="13328" width="9.5703125" style="15" bestFit="1" customWidth="1"/>
    <col min="13329" max="13574" width="9.140625" style="15"/>
    <col min="13575" max="13575" width="5.42578125" style="15" customWidth="1"/>
    <col min="13576" max="13576" width="28.7109375" style="15" customWidth="1"/>
    <col min="13577" max="13577" width="8.28515625" style="15" customWidth="1"/>
    <col min="13578" max="13578" width="10.5703125" style="15" customWidth="1"/>
    <col min="13579" max="13579" width="9.140625" style="15"/>
    <col min="13580" max="13580" width="9.5703125" style="15" bestFit="1" customWidth="1"/>
    <col min="13581" max="13581" width="9.140625" style="15"/>
    <col min="13582" max="13584" width="9.5703125" style="15" bestFit="1" customWidth="1"/>
    <col min="13585" max="13830" width="9.140625" style="15"/>
    <col min="13831" max="13831" width="5.42578125" style="15" customWidth="1"/>
    <col min="13832" max="13832" width="28.7109375" style="15" customWidth="1"/>
    <col min="13833" max="13833" width="8.28515625" style="15" customWidth="1"/>
    <col min="13834" max="13834" width="10.5703125" style="15" customWidth="1"/>
    <col min="13835" max="13835" width="9.140625" style="15"/>
    <col min="13836" max="13836" width="9.5703125" style="15" bestFit="1" customWidth="1"/>
    <col min="13837" max="13837" width="9.140625" style="15"/>
    <col min="13838" max="13840" width="9.5703125" style="15" bestFit="1" customWidth="1"/>
    <col min="13841" max="14086" width="9.140625" style="15"/>
    <col min="14087" max="14087" width="5.42578125" style="15" customWidth="1"/>
    <col min="14088" max="14088" width="28.7109375" style="15" customWidth="1"/>
    <col min="14089" max="14089" width="8.28515625" style="15" customWidth="1"/>
    <col min="14090" max="14090" width="10.5703125" style="15" customWidth="1"/>
    <col min="14091" max="14091" width="9.140625" style="15"/>
    <col min="14092" max="14092" width="9.5703125" style="15" bestFit="1" customWidth="1"/>
    <col min="14093" max="14093" width="9.140625" style="15"/>
    <col min="14094" max="14096" width="9.5703125" style="15" bestFit="1" customWidth="1"/>
    <col min="14097" max="14342" width="9.140625" style="15"/>
    <col min="14343" max="14343" width="5.42578125" style="15" customWidth="1"/>
    <col min="14344" max="14344" width="28.7109375" style="15" customWidth="1"/>
    <col min="14345" max="14345" width="8.28515625" style="15" customWidth="1"/>
    <col min="14346" max="14346" width="10.5703125" style="15" customWidth="1"/>
    <col min="14347" max="14347" width="9.140625" style="15"/>
    <col min="14348" max="14348" width="9.5703125" style="15" bestFit="1" customWidth="1"/>
    <col min="14349" max="14349" width="9.140625" style="15"/>
    <col min="14350" max="14352" width="9.5703125" style="15" bestFit="1" customWidth="1"/>
    <col min="14353" max="14598" width="9.140625" style="15"/>
    <col min="14599" max="14599" width="5.42578125" style="15" customWidth="1"/>
    <col min="14600" max="14600" width="28.7109375" style="15" customWidth="1"/>
    <col min="14601" max="14601" width="8.28515625" style="15" customWidth="1"/>
    <col min="14602" max="14602" width="10.5703125" style="15" customWidth="1"/>
    <col min="14603" max="14603" width="9.140625" style="15"/>
    <col min="14604" max="14604" width="9.5703125" style="15" bestFit="1" customWidth="1"/>
    <col min="14605" max="14605" width="9.140625" style="15"/>
    <col min="14606" max="14608" width="9.5703125" style="15" bestFit="1" customWidth="1"/>
    <col min="14609" max="14854" width="9.140625" style="15"/>
    <col min="14855" max="14855" width="5.42578125" style="15" customWidth="1"/>
    <col min="14856" max="14856" width="28.7109375" style="15" customWidth="1"/>
    <col min="14857" max="14857" width="8.28515625" style="15" customWidth="1"/>
    <col min="14858" max="14858" width="10.5703125" style="15" customWidth="1"/>
    <col min="14859" max="14859" width="9.140625" style="15"/>
    <col min="14860" max="14860" width="9.5703125" style="15" bestFit="1" customWidth="1"/>
    <col min="14861" max="14861" width="9.140625" style="15"/>
    <col min="14862" max="14864" width="9.5703125" style="15" bestFit="1" customWidth="1"/>
    <col min="14865" max="15110" width="9.140625" style="15"/>
    <col min="15111" max="15111" width="5.42578125" style="15" customWidth="1"/>
    <col min="15112" max="15112" width="28.7109375" style="15" customWidth="1"/>
    <col min="15113" max="15113" width="8.28515625" style="15" customWidth="1"/>
    <col min="15114" max="15114" width="10.5703125" style="15" customWidth="1"/>
    <col min="15115" max="15115" width="9.140625" style="15"/>
    <col min="15116" max="15116" width="9.5703125" style="15" bestFit="1" customWidth="1"/>
    <col min="15117" max="15117" width="9.140625" style="15"/>
    <col min="15118" max="15120" width="9.5703125" style="15" bestFit="1" customWidth="1"/>
    <col min="15121" max="15366" width="9.140625" style="15"/>
    <col min="15367" max="15367" width="5.42578125" style="15" customWidth="1"/>
    <col min="15368" max="15368" width="28.7109375" style="15" customWidth="1"/>
    <col min="15369" max="15369" width="8.28515625" style="15" customWidth="1"/>
    <col min="15370" max="15370" width="10.5703125" style="15" customWidth="1"/>
    <col min="15371" max="15371" width="9.140625" style="15"/>
    <col min="15372" max="15372" width="9.5703125" style="15" bestFit="1" customWidth="1"/>
    <col min="15373" max="15373" width="9.140625" style="15"/>
    <col min="15374" max="15376" width="9.5703125" style="15" bestFit="1" customWidth="1"/>
    <col min="15377" max="15622" width="9.140625" style="15"/>
    <col min="15623" max="15623" width="5.42578125" style="15" customWidth="1"/>
    <col min="15624" max="15624" width="28.7109375" style="15" customWidth="1"/>
    <col min="15625" max="15625" width="8.28515625" style="15" customWidth="1"/>
    <col min="15626" max="15626" width="10.5703125" style="15" customWidth="1"/>
    <col min="15627" max="15627" width="9.140625" style="15"/>
    <col min="15628" max="15628" width="9.5703125" style="15" bestFit="1" customWidth="1"/>
    <col min="15629" max="15629" width="9.140625" style="15"/>
    <col min="15630" max="15632" width="9.5703125" style="15" bestFit="1" customWidth="1"/>
    <col min="15633" max="15878" width="9.140625" style="15"/>
    <col min="15879" max="15879" width="5.42578125" style="15" customWidth="1"/>
    <col min="15880" max="15880" width="28.7109375" style="15" customWidth="1"/>
    <col min="15881" max="15881" width="8.28515625" style="15" customWidth="1"/>
    <col min="15882" max="15882" width="10.5703125" style="15" customWidth="1"/>
    <col min="15883" max="15883" width="9.140625" style="15"/>
    <col min="15884" max="15884" width="9.5703125" style="15" bestFit="1" customWidth="1"/>
    <col min="15885" max="15885" width="9.140625" style="15"/>
    <col min="15886" max="15888" width="9.5703125" style="15" bestFit="1" customWidth="1"/>
    <col min="15889" max="16134" width="9.140625" style="15"/>
    <col min="16135" max="16135" width="5.42578125" style="15" customWidth="1"/>
    <col min="16136" max="16136" width="28.7109375" style="15" customWidth="1"/>
    <col min="16137" max="16137" width="8.28515625" style="15" customWidth="1"/>
    <col min="16138" max="16138" width="10.5703125" style="15" customWidth="1"/>
    <col min="16139" max="16139" width="9.140625" style="15"/>
    <col min="16140" max="16140" width="9.5703125" style="15" bestFit="1" customWidth="1"/>
    <col min="16141" max="16141" width="9.140625" style="15"/>
    <col min="16142" max="16144" width="9.5703125" style="15" bestFit="1" customWidth="1"/>
    <col min="16145" max="16384" width="9.140625" style="15"/>
  </cols>
  <sheetData>
    <row r="1" spans="1:30">
      <c r="A1" s="119" t="s">
        <v>85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</row>
    <row r="2" spans="1:30" ht="13.5">
      <c r="B2" s="16"/>
      <c r="D2" s="16"/>
      <c r="E2" s="32"/>
      <c r="F2" s="16"/>
      <c r="G2" s="16"/>
      <c r="H2" s="16"/>
      <c r="I2" s="16"/>
      <c r="J2" s="16"/>
      <c r="K2" s="16"/>
      <c r="L2" s="16"/>
      <c r="M2" s="32"/>
      <c r="N2" s="16"/>
      <c r="O2" s="16"/>
      <c r="P2" s="16"/>
      <c r="Q2" s="16"/>
      <c r="R2" s="16"/>
      <c r="S2" s="16"/>
      <c r="T2" s="32"/>
      <c r="U2" s="16"/>
      <c r="V2" s="16"/>
      <c r="W2" s="16"/>
      <c r="X2" s="32"/>
      <c r="Y2" s="16"/>
      <c r="Z2" s="16"/>
      <c r="AA2" s="32"/>
      <c r="AB2" s="120" t="s">
        <v>86</v>
      </c>
      <c r="AC2" s="120"/>
      <c r="AD2" s="120"/>
    </row>
    <row r="3" spans="1:30" s="20" customFormat="1" ht="12.75" customHeight="1">
      <c r="A3" s="116" t="s">
        <v>72</v>
      </c>
      <c r="B3" s="116" t="s">
        <v>3</v>
      </c>
      <c r="C3" s="116" t="s">
        <v>4</v>
      </c>
      <c r="D3" s="116" t="s">
        <v>87</v>
      </c>
      <c r="E3" s="112" t="s">
        <v>89</v>
      </c>
      <c r="F3" s="38"/>
      <c r="G3" s="39"/>
      <c r="H3" s="39"/>
      <c r="I3" s="39"/>
      <c r="J3" s="39"/>
      <c r="K3" s="39"/>
      <c r="L3" s="39"/>
      <c r="M3" s="112" t="s">
        <v>90</v>
      </c>
      <c r="N3" s="39"/>
      <c r="O3" s="39"/>
      <c r="P3" s="39"/>
      <c r="Q3" s="39"/>
      <c r="R3" s="39"/>
      <c r="S3" s="39"/>
      <c r="T3" s="112" t="s">
        <v>91</v>
      </c>
      <c r="U3" s="39"/>
      <c r="V3" s="39"/>
      <c r="W3" s="39"/>
      <c r="X3" s="112" t="s">
        <v>92</v>
      </c>
      <c r="Y3" s="39"/>
      <c r="Z3" s="39"/>
      <c r="AA3" s="112" t="s">
        <v>93</v>
      </c>
      <c r="AB3" s="40"/>
      <c r="AC3" s="40"/>
      <c r="AD3" s="116" t="s">
        <v>7</v>
      </c>
    </row>
    <row r="4" spans="1:30" s="20" customFormat="1" ht="28.5" customHeight="1">
      <c r="A4" s="116"/>
      <c r="B4" s="116"/>
      <c r="C4" s="116"/>
      <c r="D4" s="116"/>
      <c r="E4" s="113"/>
      <c r="F4" s="116" t="s">
        <v>88</v>
      </c>
      <c r="G4" s="116"/>
      <c r="H4" s="116"/>
      <c r="I4" s="116"/>
      <c r="J4" s="116"/>
      <c r="K4" s="116"/>
      <c r="L4" s="116"/>
      <c r="M4" s="113"/>
      <c r="N4" s="116" t="s">
        <v>88</v>
      </c>
      <c r="O4" s="116"/>
      <c r="P4" s="116"/>
      <c r="Q4" s="116"/>
      <c r="R4" s="116"/>
      <c r="S4" s="116"/>
      <c r="T4" s="113"/>
      <c r="U4" s="116" t="s">
        <v>88</v>
      </c>
      <c r="V4" s="116"/>
      <c r="W4" s="116"/>
      <c r="X4" s="113"/>
      <c r="Y4" s="117" t="s">
        <v>88</v>
      </c>
      <c r="Z4" s="118"/>
      <c r="AA4" s="113"/>
      <c r="AB4" s="117" t="s">
        <v>88</v>
      </c>
      <c r="AC4" s="118"/>
      <c r="AD4" s="116"/>
    </row>
    <row r="5" spans="1:30" s="20" customFormat="1" ht="35.25" customHeight="1">
      <c r="A5" s="116"/>
      <c r="B5" s="116"/>
      <c r="C5" s="116"/>
      <c r="D5" s="116"/>
      <c r="E5" s="114"/>
      <c r="F5" s="31" t="s">
        <v>94</v>
      </c>
      <c r="G5" s="31" t="s">
        <v>95</v>
      </c>
      <c r="H5" s="31" t="s">
        <v>96</v>
      </c>
      <c r="I5" s="31" t="s">
        <v>97</v>
      </c>
      <c r="J5" s="31" t="s">
        <v>98</v>
      </c>
      <c r="K5" s="31" t="s">
        <v>99</v>
      </c>
      <c r="L5" s="31" t="s">
        <v>100</v>
      </c>
      <c r="M5" s="114"/>
      <c r="N5" s="31" t="s">
        <v>101</v>
      </c>
      <c r="O5" s="31" t="s">
        <v>102</v>
      </c>
      <c r="P5" s="31" t="s">
        <v>103</v>
      </c>
      <c r="Q5" s="31" t="s">
        <v>104</v>
      </c>
      <c r="R5" s="31" t="s">
        <v>105</v>
      </c>
      <c r="S5" s="31" t="s">
        <v>106</v>
      </c>
      <c r="T5" s="114"/>
      <c r="U5" s="31" t="s">
        <v>107</v>
      </c>
      <c r="V5" s="31" t="s">
        <v>108</v>
      </c>
      <c r="W5" s="31" t="s">
        <v>109</v>
      </c>
      <c r="X5" s="114"/>
      <c r="Y5" s="31" t="s">
        <v>110</v>
      </c>
      <c r="Z5" s="31" t="s">
        <v>111</v>
      </c>
      <c r="AA5" s="114"/>
      <c r="AB5" s="31" t="s">
        <v>112</v>
      </c>
      <c r="AC5" s="31"/>
      <c r="AD5" s="116"/>
    </row>
    <row r="6" spans="1:30" s="20" customFormat="1">
      <c r="A6" s="17" t="s">
        <v>8</v>
      </c>
      <c r="B6" s="18" t="s">
        <v>9</v>
      </c>
      <c r="C6" s="17"/>
      <c r="D6" s="19"/>
      <c r="E6" s="33"/>
      <c r="F6" s="19"/>
      <c r="G6" s="19"/>
      <c r="H6" s="19"/>
      <c r="I6" s="19"/>
      <c r="J6" s="19"/>
      <c r="K6" s="19"/>
      <c r="L6" s="19"/>
      <c r="M6" s="33"/>
      <c r="N6" s="19"/>
      <c r="O6" s="19"/>
      <c r="P6" s="19"/>
      <c r="Q6" s="19"/>
      <c r="R6" s="19"/>
      <c r="S6" s="19"/>
      <c r="T6" s="33"/>
      <c r="U6" s="19"/>
      <c r="V6" s="19"/>
      <c r="W6" s="19"/>
      <c r="X6" s="33"/>
      <c r="Y6" s="19"/>
      <c r="Z6" s="19"/>
      <c r="AA6" s="33"/>
      <c r="AB6" s="19"/>
      <c r="AC6" s="19"/>
      <c r="AD6" s="19"/>
    </row>
    <row r="7" spans="1:30" s="20" customFormat="1">
      <c r="A7" s="21" t="s">
        <v>10</v>
      </c>
      <c r="B7" s="22" t="s">
        <v>11</v>
      </c>
      <c r="C7" s="21"/>
      <c r="D7" s="23"/>
      <c r="E7" s="34"/>
      <c r="F7" s="23"/>
      <c r="G7" s="23"/>
      <c r="H7" s="23"/>
      <c r="I7" s="23"/>
      <c r="J7" s="23"/>
      <c r="K7" s="23"/>
      <c r="L7" s="23"/>
      <c r="M7" s="34"/>
      <c r="N7" s="23"/>
      <c r="O7" s="23"/>
      <c r="P7" s="23"/>
      <c r="Q7" s="23"/>
      <c r="R7" s="23"/>
      <c r="S7" s="23"/>
      <c r="T7" s="34"/>
      <c r="U7" s="23"/>
      <c r="V7" s="23"/>
      <c r="W7" s="23"/>
      <c r="X7" s="34"/>
      <c r="Y7" s="23"/>
      <c r="Z7" s="23"/>
      <c r="AA7" s="34"/>
      <c r="AB7" s="23"/>
      <c r="AC7" s="23"/>
      <c r="AD7" s="23"/>
    </row>
    <row r="8" spans="1:30" s="20" customFormat="1">
      <c r="A8" s="21">
        <v>1</v>
      </c>
      <c r="B8" s="22" t="s">
        <v>12</v>
      </c>
      <c r="C8" s="21"/>
      <c r="D8" s="23"/>
      <c r="E8" s="34"/>
      <c r="F8" s="23"/>
      <c r="G8" s="23"/>
      <c r="H8" s="23"/>
      <c r="I8" s="23"/>
      <c r="J8" s="23"/>
      <c r="K8" s="23"/>
      <c r="L8" s="23"/>
      <c r="M8" s="34"/>
      <c r="N8" s="23"/>
      <c r="O8" s="23"/>
      <c r="P8" s="23"/>
      <c r="Q8" s="23"/>
      <c r="R8" s="23"/>
      <c r="S8" s="23"/>
      <c r="T8" s="34"/>
      <c r="U8" s="23"/>
      <c r="V8" s="23"/>
      <c r="W8" s="23"/>
      <c r="X8" s="34"/>
      <c r="Y8" s="23"/>
      <c r="Z8" s="23"/>
      <c r="AA8" s="34"/>
      <c r="AB8" s="23"/>
      <c r="AC8" s="23"/>
      <c r="AD8" s="23"/>
    </row>
    <row r="9" spans="1:30">
      <c r="A9" s="24" t="s">
        <v>13</v>
      </c>
      <c r="B9" s="25" t="s">
        <v>113</v>
      </c>
      <c r="C9" s="24"/>
      <c r="D9" s="26"/>
      <c r="E9" s="35"/>
      <c r="F9" s="26"/>
      <c r="G9" s="26"/>
      <c r="H9" s="26"/>
      <c r="I9" s="26"/>
      <c r="J9" s="26"/>
      <c r="K9" s="26"/>
      <c r="L9" s="26"/>
      <c r="M9" s="35"/>
      <c r="N9" s="26"/>
      <c r="O9" s="26"/>
      <c r="P9" s="26"/>
      <c r="Q9" s="26"/>
      <c r="R9" s="26"/>
      <c r="S9" s="26"/>
      <c r="T9" s="35"/>
      <c r="U9" s="26"/>
      <c r="V9" s="26"/>
      <c r="W9" s="26"/>
      <c r="X9" s="35"/>
      <c r="Y9" s="26"/>
      <c r="Z9" s="26"/>
      <c r="AA9" s="35"/>
      <c r="AB9" s="26"/>
      <c r="AC9" s="26"/>
      <c r="AD9" s="26"/>
    </row>
    <row r="10" spans="1:30">
      <c r="A10" s="24" t="s">
        <v>114</v>
      </c>
      <c r="B10" s="25" t="s">
        <v>16</v>
      </c>
      <c r="C10" s="24" t="s">
        <v>17</v>
      </c>
      <c r="D10" s="35">
        <f>+E10+M10+T10+X10+AA10</f>
        <v>394.8</v>
      </c>
      <c r="E10" s="35">
        <f>+SUM(F10:L10)</f>
        <v>190</v>
      </c>
      <c r="F10" s="26">
        <v>26.9</v>
      </c>
      <c r="G10" s="26">
        <f>8+9+1.1</f>
        <v>18.100000000000001</v>
      </c>
      <c r="H10" s="26">
        <v>41.8</v>
      </c>
      <c r="I10" s="26">
        <f>7+0.5</f>
        <v>7.5</v>
      </c>
      <c r="J10" s="26">
        <f>7.6+9+9.6+6.6</f>
        <v>32.800000000000004</v>
      </c>
      <c r="K10" s="26">
        <f>7.8+6+7+4.5+3.2+4.9</f>
        <v>33.4</v>
      </c>
      <c r="L10" s="26">
        <f>13.4+16.1</f>
        <v>29.5</v>
      </c>
      <c r="M10" s="35">
        <f>+SUM(N10:S10)</f>
        <v>94.1</v>
      </c>
      <c r="N10" s="26">
        <f>34+15.5</f>
        <v>49.5</v>
      </c>
      <c r="O10" s="26">
        <f>7.5+3.6</f>
        <v>11.1</v>
      </c>
      <c r="P10" s="26">
        <f>2.5+2.5</f>
        <v>5</v>
      </c>
      <c r="Q10" s="111">
        <f>14+6.5</f>
        <v>20.5</v>
      </c>
      <c r="R10" s="111"/>
      <c r="S10" s="26">
        <v>8</v>
      </c>
      <c r="T10" s="35">
        <f>+SUM(U10:W10)</f>
        <v>55</v>
      </c>
      <c r="U10" s="26">
        <f>16+4</f>
        <v>20</v>
      </c>
      <c r="V10" s="26">
        <f>18+4</f>
        <v>22</v>
      </c>
      <c r="W10" s="26">
        <f>11+2</f>
        <v>13</v>
      </c>
      <c r="X10" s="35">
        <f>+SUM(Y10:Z10)</f>
        <v>36.299999999999997</v>
      </c>
      <c r="Y10" s="26">
        <f>6.3+6.3+5.5+9.3+3.8+3.8</f>
        <v>35</v>
      </c>
      <c r="Z10" s="26">
        <f>0.3+1</f>
        <v>1.3</v>
      </c>
      <c r="AA10" s="35">
        <f>+SUM(AB10:AC10)</f>
        <v>19.399999999999999</v>
      </c>
      <c r="AB10" s="26">
        <v>19.399999999999999</v>
      </c>
      <c r="AC10" s="26"/>
      <c r="AD10" s="26"/>
    </row>
    <row r="11" spans="1:30">
      <c r="A11" s="24" t="s">
        <v>15</v>
      </c>
      <c r="B11" s="25" t="s">
        <v>18</v>
      </c>
      <c r="C11" s="24" t="s">
        <v>115</v>
      </c>
      <c r="D11" s="26">
        <f>+D12/D10*10</f>
        <v>48.660081053698072</v>
      </c>
      <c r="E11" s="35">
        <f>+E12/E10*10</f>
        <v>50.173684210526311</v>
      </c>
      <c r="F11" s="26">
        <v>52.5</v>
      </c>
      <c r="G11" s="26">
        <f>+G12/G10*10</f>
        <v>45.856353591160222</v>
      </c>
      <c r="H11" s="26">
        <v>49</v>
      </c>
      <c r="I11" s="26">
        <f t="shared" ref="I11:Q11" si="0">+I12/I10*10</f>
        <v>46.666666666666671</v>
      </c>
      <c r="J11" s="26">
        <f t="shared" si="0"/>
        <v>52.439024390243894</v>
      </c>
      <c r="K11" s="26">
        <f t="shared" si="0"/>
        <v>50.598802395209582</v>
      </c>
      <c r="L11" s="26">
        <f t="shared" si="0"/>
        <v>50.16949152542373</v>
      </c>
      <c r="M11" s="35">
        <f>+M12/M10*10</f>
        <v>44.952178533475035</v>
      </c>
      <c r="N11" s="26">
        <f t="shared" si="0"/>
        <v>45.050505050505052</v>
      </c>
      <c r="O11" s="26">
        <f t="shared" si="0"/>
        <v>45.045045045045043</v>
      </c>
      <c r="P11" s="26">
        <f t="shared" si="0"/>
        <v>48</v>
      </c>
      <c r="Q11" s="111">
        <f t="shared" si="0"/>
        <v>44.878048780487809</v>
      </c>
      <c r="R11" s="111"/>
      <c r="S11" s="26">
        <v>43</v>
      </c>
      <c r="T11" s="35">
        <f t="shared" ref="T11:AA11" si="1">+T12/T10*10</f>
        <v>47.545454545454547</v>
      </c>
      <c r="U11" s="26">
        <f t="shared" si="1"/>
        <v>47.8</v>
      </c>
      <c r="V11" s="26">
        <f t="shared" si="1"/>
        <v>47.54545454545454</v>
      </c>
      <c r="W11" s="26">
        <f t="shared" si="1"/>
        <v>47.153846153846153</v>
      </c>
      <c r="X11" s="35">
        <f t="shared" si="1"/>
        <v>50.633608815427003</v>
      </c>
      <c r="Y11" s="26">
        <f t="shared" si="1"/>
        <v>50.485714285714288</v>
      </c>
      <c r="Z11" s="26">
        <f t="shared" si="1"/>
        <v>54.615384615384606</v>
      </c>
      <c r="AA11" s="35">
        <f t="shared" si="1"/>
        <v>51.288659793814439</v>
      </c>
      <c r="AB11" s="26">
        <v>51.3</v>
      </c>
      <c r="AC11" s="26"/>
      <c r="AD11" s="26"/>
    </row>
    <row r="12" spans="1:30">
      <c r="A12" s="24" t="s">
        <v>15</v>
      </c>
      <c r="B12" s="25" t="s">
        <v>20</v>
      </c>
      <c r="C12" s="24" t="s">
        <v>21</v>
      </c>
      <c r="D12" s="35">
        <f>+E12+M12+T12+X12+AA12</f>
        <v>1921.1</v>
      </c>
      <c r="E12" s="35">
        <f>+SUM(F12:L12)</f>
        <v>953.3</v>
      </c>
      <c r="F12" s="26">
        <v>141.30000000000001</v>
      </c>
      <c r="G12" s="26">
        <f>36+41+6</f>
        <v>83</v>
      </c>
      <c r="H12" s="26">
        <v>205</v>
      </c>
      <c r="I12" s="26">
        <f>32+3</f>
        <v>35</v>
      </c>
      <c r="J12" s="26">
        <f>35+41+57+39</f>
        <v>172</v>
      </c>
      <c r="K12" s="26">
        <f>35+27+32+27+19+29</f>
        <v>169</v>
      </c>
      <c r="L12" s="26">
        <f>68.5+79.5</f>
        <v>148</v>
      </c>
      <c r="M12" s="35">
        <f>+SUM(N12:S12)</f>
        <v>423</v>
      </c>
      <c r="N12" s="26">
        <f>136+87</f>
        <v>223</v>
      </c>
      <c r="O12" s="26">
        <f>30+20</f>
        <v>50</v>
      </c>
      <c r="P12" s="26">
        <f>10+14</f>
        <v>24</v>
      </c>
      <c r="Q12" s="111">
        <f>56+36</f>
        <v>92</v>
      </c>
      <c r="R12" s="111"/>
      <c r="S12" s="26">
        <v>34</v>
      </c>
      <c r="T12" s="35">
        <f>+SUM(U12:W12)</f>
        <v>261.5</v>
      </c>
      <c r="U12" s="26">
        <f>(720+236)/10</f>
        <v>95.6</v>
      </c>
      <c r="V12" s="26">
        <f>(810+236)/10</f>
        <v>104.6</v>
      </c>
      <c r="W12" s="26">
        <f>(495+118)/10</f>
        <v>61.3</v>
      </c>
      <c r="X12" s="35">
        <f>+SUM(Y12:Z12)</f>
        <v>183.8</v>
      </c>
      <c r="Y12" s="26">
        <f>28+36.5+31.9+41.4+16.9+22</f>
        <v>176.70000000000002</v>
      </c>
      <c r="Z12" s="26">
        <f>1.3+5.8</f>
        <v>7.1</v>
      </c>
      <c r="AA12" s="35">
        <f>+SUM(AB12:AC12)</f>
        <v>99.5</v>
      </c>
      <c r="AB12" s="26">
        <v>99.5</v>
      </c>
      <c r="AC12" s="26"/>
      <c r="AD12" s="26"/>
    </row>
    <row r="13" spans="1:30">
      <c r="A13" s="24" t="s">
        <v>13</v>
      </c>
      <c r="B13" s="25" t="s">
        <v>116</v>
      </c>
      <c r="C13" s="24"/>
      <c r="D13" s="26"/>
      <c r="E13" s="35"/>
      <c r="F13" s="26"/>
      <c r="G13" s="26"/>
      <c r="H13" s="26"/>
      <c r="I13" s="26"/>
      <c r="J13" s="26"/>
      <c r="K13" s="26"/>
      <c r="L13" s="26"/>
      <c r="M13" s="35"/>
      <c r="N13" s="26"/>
      <c r="O13" s="26"/>
      <c r="P13" s="26"/>
      <c r="Q13" s="26"/>
      <c r="R13" s="26"/>
      <c r="S13" s="26"/>
      <c r="T13" s="35"/>
      <c r="U13" s="26"/>
      <c r="V13" s="26"/>
      <c r="W13" s="26"/>
      <c r="X13" s="35"/>
      <c r="Y13" s="26"/>
      <c r="Z13" s="26"/>
      <c r="AA13" s="35"/>
      <c r="AB13" s="26"/>
      <c r="AC13" s="26"/>
      <c r="AD13" s="26"/>
    </row>
    <row r="14" spans="1:30">
      <c r="A14" s="24" t="s">
        <v>114</v>
      </c>
      <c r="B14" s="25" t="s">
        <v>16</v>
      </c>
      <c r="C14" s="24" t="s">
        <v>17</v>
      </c>
      <c r="D14" s="35">
        <f>+E14+M14+T14+X14+AA14</f>
        <v>57</v>
      </c>
      <c r="E14" s="35">
        <f>+SUM(F14:L14)</f>
        <v>0</v>
      </c>
      <c r="F14" s="26"/>
      <c r="G14" s="26"/>
      <c r="H14" s="26"/>
      <c r="I14" s="26"/>
      <c r="J14" s="26"/>
      <c r="K14" s="26"/>
      <c r="L14" s="26"/>
      <c r="M14" s="35">
        <f>+SUM(N14:S14)</f>
        <v>57</v>
      </c>
      <c r="N14" s="26">
        <v>7</v>
      </c>
      <c r="O14" s="26">
        <v>2</v>
      </c>
      <c r="P14" s="26"/>
      <c r="Q14" s="111">
        <v>21</v>
      </c>
      <c r="R14" s="111"/>
      <c r="S14" s="26">
        <v>27</v>
      </c>
      <c r="T14" s="35">
        <f>+SUM(U14:W14)</f>
        <v>0</v>
      </c>
      <c r="U14" s="26"/>
      <c r="V14" s="26"/>
      <c r="W14" s="26"/>
      <c r="X14" s="35">
        <f>+SUM(Y14:Z14)</f>
        <v>0</v>
      </c>
      <c r="Y14" s="26"/>
      <c r="Z14" s="26"/>
      <c r="AA14" s="35">
        <f>+SUM(AB14:AC14)</f>
        <v>0</v>
      </c>
      <c r="AB14" s="26"/>
      <c r="AC14" s="26"/>
      <c r="AD14" s="26"/>
    </row>
    <row r="15" spans="1:30">
      <c r="A15" s="24" t="s">
        <v>15</v>
      </c>
      <c r="B15" s="25" t="s">
        <v>18</v>
      </c>
      <c r="C15" s="24" t="s">
        <v>115</v>
      </c>
      <c r="D15" s="26">
        <f>+D16/D14*10</f>
        <v>12.736842105263158</v>
      </c>
      <c r="E15" s="35" t="e">
        <f>+E16/E14*10</f>
        <v>#DIV/0!</v>
      </c>
      <c r="F15" s="26"/>
      <c r="G15" s="26"/>
      <c r="H15" s="26"/>
      <c r="I15" s="26"/>
      <c r="J15" s="26"/>
      <c r="K15" s="26"/>
      <c r="L15" s="26"/>
      <c r="M15" s="35">
        <f>+M16/M14*10</f>
        <v>12.736842105263158</v>
      </c>
      <c r="N15" s="26">
        <v>11</v>
      </c>
      <c r="O15" s="26">
        <v>11</v>
      </c>
      <c r="P15" s="26"/>
      <c r="Q15" s="111">
        <v>11</v>
      </c>
      <c r="R15" s="111"/>
      <c r="S15" s="26">
        <v>11</v>
      </c>
      <c r="T15" s="35" t="e">
        <f>+T16/T14*10</f>
        <v>#DIV/0!</v>
      </c>
      <c r="U15" s="26"/>
      <c r="V15" s="26"/>
      <c r="W15" s="26"/>
      <c r="X15" s="35" t="e">
        <f>+X16/X14*10</f>
        <v>#DIV/0!</v>
      </c>
      <c r="Y15" s="26"/>
      <c r="Z15" s="26"/>
      <c r="AA15" s="35" t="e">
        <f>+AA16/AA14*10</f>
        <v>#DIV/0!</v>
      </c>
      <c r="AB15" s="26"/>
      <c r="AC15" s="26"/>
      <c r="AD15" s="26"/>
    </row>
    <row r="16" spans="1:30">
      <c r="A16" s="24" t="s">
        <v>15</v>
      </c>
      <c r="B16" s="25" t="s">
        <v>20</v>
      </c>
      <c r="C16" s="24" t="s">
        <v>21</v>
      </c>
      <c r="D16" s="35">
        <f>+E16+M16+T16+X16+AA16</f>
        <v>72.599999999999994</v>
      </c>
      <c r="E16" s="35">
        <f>+SUM(F16:L16)</f>
        <v>0</v>
      </c>
      <c r="F16" s="26"/>
      <c r="G16" s="26"/>
      <c r="H16" s="26"/>
      <c r="I16" s="26"/>
      <c r="J16" s="26"/>
      <c r="K16" s="26"/>
      <c r="L16" s="26"/>
      <c r="M16" s="35">
        <f>+SUM(N16:S16)</f>
        <v>72.599999999999994</v>
      </c>
      <c r="N16" s="26">
        <v>7.7</v>
      </c>
      <c r="O16" s="26">
        <v>2.2000000000000002</v>
      </c>
      <c r="P16" s="26"/>
      <c r="Q16" s="111">
        <v>33</v>
      </c>
      <c r="R16" s="111"/>
      <c r="S16" s="26">
        <f>+S15*S14/10</f>
        <v>29.7</v>
      </c>
      <c r="T16" s="35">
        <f>+SUM(U16:W16)</f>
        <v>0</v>
      </c>
      <c r="U16" s="26"/>
      <c r="V16" s="26"/>
      <c r="W16" s="26"/>
      <c r="X16" s="35">
        <f>+SUM(Y16:Z16)</f>
        <v>0</v>
      </c>
      <c r="Y16" s="26"/>
      <c r="Z16" s="26"/>
      <c r="AA16" s="35">
        <f>+SUM(AB16:AC16)</f>
        <v>0</v>
      </c>
      <c r="AB16" s="26"/>
      <c r="AC16" s="26"/>
      <c r="AD16" s="26"/>
    </row>
    <row r="17" spans="1:30">
      <c r="A17" s="24" t="s">
        <v>13</v>
      </c>
      <c r="B17" s="25" t="s">
        <v>22</v>
      </c>
      <c r="C17" s="24"/>
      <c r="D17" s="26"/>
      <c r="E17" s="35"/>
      <c r="F17" s="26"/>
      <c r="G17" s="26"/>
      <c r="H17" s="26"/>
      <c r="I17" s="26"/>
      <c r="J17" s="26"/>
      <c r="K17" s="26"/>
      <c r="L17" s="26"/>
      <c r="M17" s="35"/>
      <c r="N17" s="26"/>
      <c r="O17" s="26"/>
      <c r="P17" s="26"/>
      <c r="Q17" s="26"/>
      <c r="R17" s="26"/>
      <c r="S17" s="26"/>
      <c r="T17" s="35"/>
      <c r="U17" s="26"/>
      <c r="V17" s="26"/>
      <c r="W17" s="26"/>
      <c r="X17" s="35"/>
      <c r="Y17" s="26"/>
      <c r="Z17" s="26"/>
      <c r="AA17" s="35"/>
      <c r="AB17" s="26"/>
      <c r="AC17" s="26"/>
      <c r="AD17" s="26"/>
    </row>
    <row r="18" spans="1:30">
      <c r="A18" s="24" t="s">
        <v>114</v>
      </c>
      <c r="B18" s="25" t="s">
        <v>16</v>
      </c>
      <c r="C18" s="24" t="s">
        <v>17</v>
      </c>
      <c r="D18" s="35">
        <f>+E18+M18+T18+X18+AA18</f>
        <v>143</v>
      </c>
      <c r="E18" s="35">
        <f>+SUM(F18:L18)</f>
        <v>41</v>
      </c>
      <c r="F18" s="26">
        <v>4</v>
      </c>
      <c r="G18" s="26">
        <f>4+5</f>
        <v>9</v>
      </c>
      <c r="H18" s="26">
        <v>1</v>
      </c>
      <c r="I18" s="26">
        <v>4</v>
      </c>
      <c r="J18" s="26">
        <f>4+5</f>
        <v>9</v>
      </c>
      <c r="K18" s="26">
        <f>4+4+4</f>
        <v>12</v>
      </c>
      <c r="L18" s="26">
        <f>1+1</f>
        <v>2</v>
      </c>
      <c r="M18" s="35">
        <f>+SUM(N18:S18)</f>
        <v>51</v>
      </c>
      <c r="N18" s="26">
        <f>10+3</f>
        <v>13</v>
      </c>
      <c r="O18" s="26">
        <f>6+2</f>
        <v>8</v>
      </c>
      <c r="P18" s="26">
        <f>8+3</f>
        <v>11</v>
      </c>
      <c r="Q18" s="111">
        <f>11+2</f>
        <v>13</v>
      </c>
      <c r="R18" s="111"/>
      <c r="S18" s="26">
        <v>6</v>
      </c>
      <c r="T18" s="35">
        <f>+SUM(U18:W18)</f>
        <v>15</v>
      </c>
      <c r="U18" s="26">
        <v>6</v>
      </c>
      <c r="V18" s="26">
        <v>5</v>
      </c>
      <c r="W18" s="26">
        <v>4</v>
      </c>
      <c r="X18" s="35">
        <f>+SUM(Y18:Z18)</f>
        <v>34</v>
      </c>
      <c r="Y18" s="26">
        <f>6+5+10</f>
        <v>21</v>
      </c>
      <c r="Z18" s="26">
        <v>13</v>
      </c>
      <c r="AA18" s="35">
        <f>+SUM(AB18:AC18)</f>
        <v>2</v>
      </c>
      <c r="AB18" s="26">
        <v>2</v>
      </c>
      <c r="AC18" s="26"/>
      <c r="AD18" s="26"/>
    </row>
    <row r="19" spans="1:30">
      <c r="A19" s="24" t="s">
        <v>15</v>
      </c>
      <c r="B19" s="25" t="s">
        <v>18</v>
      </c>
      <c r="C19" s="24" t="s">
        <v>115</v>
      </c>
      <c r="D19" s="26">
        <f>+D20/D18*10</f>
        <v>36.433566433566433</v>
      </c>
      <c r="E19" s="35">
        <f>+E20/E18*10</f>
        <v>37.243902439024389</v>
      </c>
      <c r="F19" s="26">
        <v>35.5</v>
      </c>
      <c r="G19" s="26">
        <v>38.700000000000003</v>
      </c>
      <c r="H19" s="26">
        <v>35</v>
      </c>
      <c r="I19" s="26">
        <v>38.700000000000003</v>
      </c>
      <c r="J19" s="26">
        <v>38.700000000000003</v>
      </c>
      <c r="K19" s="26">
        <v>38.700000000000003</v>
      </c>
      <c r="L19" s="26">
        <f t="shared" ref="L19:Q19" si="2">+L20/L18*10</f>
        <v>35</v>
      </c>
      <c r="M19" s="35">
        <f t="shared" si="2"/>
        <v>35.372549019607845</v>
      </c>
      <c r="N19" s="26">
        <f t="shared" si="2"/>
        <v>35.384615384615387</v>
      </c>
      <c r="O19" s="26">
        <f t="shared" si="2"/>
        <v>35</v>
      </c>
      <c r="P19" s="26">
        <f t="shared" si="2"/>
        <v>35.454545454545453</v>
      </c>
      <c r="Q19" s="111">
        <f t="shared" si="2"/>
        <v>36.153846153846153</v>
      </c>
      <c r="R19" s="111"/>
      <c r="S19" s="26">
        <v>34</v>
      </c>
      <c r="T19" s="35">
        <f>+T20/T18*10</f>
        <v>38.733333333333334</v>
      </c>
      <c r="U19" s="26">
        <v>38.700000000000003</v>
      </c>
      <c r="V19" s="26">
        <v>38.700000000000003</v>
      </c>
      <c r="W19" s="26">
        <v>38.700000000000003</v>
      </c>
      <c r="X19" s="35">
        <f>+X20/X18*10</f>
        <v>36</v>
      </c>
      <c r="Y19" s="26">
        <v>36</v>
      </c>
      <c r="Z19" s="26">
        <v>36</v>
      </c>
      <c r="AA19" s="35">
        <f>+AA20/AA18*10</f>
        <v>37</v>
      </c>
      <c r="AB19" s="26">
        <v>37</v>
      </c>
      <c r="AC19" s="26"/>
      <c r="AD19" s="26"/>
    </row>
    <row r="20" spans="1:30">
      <c r="A20" s="24" t="s">
        <v>15</v>
      </c>
      <c r="B20" s="25" t="s">
        <v>20</v>
      </c>
      <c r="C20" s="24" t="s">
        <v>21</v>
      </c>
      <c r="D20" s="35">
        <f>+E20+M20+T20+X20+AA20</f>
        <v>521</v>
      </c>
      <c r="E20" s="35">
        <f>+SUM(F20:L20)</f>
        <v>152.69999999999999</v>
      </c>
      <c r="F20" s="26">
        <v>14.2</v>
      </c>
      <c r="G20" s="26">
        <f>15+19</f>
        <v>34</v>
      </c>
      <c r="H20" s="26">
        <v>3.5</v>
      </c>
      <c r="I20" s="26">
        <v>15</v>
      </c>
      <c r="J20" s="26">
        <f>15+19</f>
        <v>34</v>
      </c>
      <c r="K20" s="26">
        <f>15+15+15</f>
        <v>45</v>
      </c>
      <c r="L20" s="26">
        <f>3.5+3.5</f>
        <v>7</v>
      </c>
      <c r="M20" s="35">
        <f>+SUM(N20:S20)</f>
        <v>180.4</v>
      </c>
      <c r="N20" s="26">
        <f>37+9</f>
        <v>46</v>
      </c>
      <c r="O20" s="26">
        <f>22+6</f>
        <v>28</v>
      </c>
      <c r="P20" s="26">
        <f>30+9</f>
        <v>39</v>
      </c>
      <c r="Q20" s="111">
        <f>41+6</f>
        <v>47</v>
      </c>
      <c r="R20" s="111"/>
      <c r="S20" s="26">
        <f>+S19*S18/10</f>
        <v>20.399999999999999</v>
      </c>
      <c r="T20" s="35">
        <f>+SUM(U20:W20)</f>
        <v>58.099999999999994</v>
      </c>
      <c r="U20" s="26">
        <f>232/10</f>
        <v>23.2</v>
      </c>
      <c r="V20" s="26">
        <v>19.399999999999999</v>
      </c>
      <c r="W20" s="26">
        <v>15.5</v>
      </c>
      <c r="X20" s="35">
        <f>+SUM(Y20:Z20)</f>
        <v>122.39999999999999</v>
      </c>
      <c r="Y20" s="26">
        <f>21.6+18+36</f>
        <v>75.599999999999994</v>
      </c>
      <c r="Z20" s="26">
        <v>46.8</v>
      </c>
      <c r="AA20" s="35">
        <f>+SUM(AB20:AC20)</f>
        <v>7.4</v>
      </c>
      <c r="AB20" s="26">
        <v>7.4</v>
      </c>
      <c r="AC20" s="26"/>
      <c r="AD20" s="26"/>
    </row>
    <row r="21" spans="1:30">
      <c r="A21" s="24" t="s">
        <v>13</v>
      </c>
      <c r="B21" s="25" t="s">
        <v>80</v>
      </c>
      <c r="C21" s="24"/>
      <c r="D21" s="26"/>
      <c r="E21" s="35"/>
      <c r="F21" s="26"/>
      <c r="G21" s="26"/>
      <c r="H21" s="26"/>
      <c r="I21" s="26"/>
      <c r="J21" s="26"/>
      <c r="K21" s="26"/>
      <c r="L21" s="26"/>
      <c r="M21" s="35"/>
      <c r="N21" s="26"/>
      <c r="O21" s="26"/>
      <c r="P21" s="26"/>
      <c r="Q21" s="26"/>
      <c r="R21" s="26"/>
      <c r="S21" s="26"/>
      <c r="T21" s="35"/>
      <c r="U21" s="26"/>
      <c r="V21" s="26"/>
      <c r="W21" s="26"/>
      <c r="X21" s="35"/>
      <c r="Y21" s="26"/>
      <c r="Z21" s="26"/>
      <c r="AA21" s="35"/>
      <c r="AB21" s="26"/>
      <c r="AC21" s="26"/>
      <c r="AD21" s="26"/>
    </row>
    <row r="22" spans="1:30">
      <c r="A22" s="24" t="s">
        <v>114</v>
      </c>
      <c r="B22" s="25" t="s">
        <v>16</v>
      </c>
      <c r="C22" s="24" t="s">
        <v>17</v>
      </c>
      <c r="D22" s="35">
        <f>+E22+M22+T22+X22+AA22</f>
        <v>121</v>
      </c>
      <c r="E22" s="35">
        <f>+SUM(F22:L22)</f>
        <v>0</v>
      </c>
      <c r="F22" s="26"/>
      <c r="G22" s="26"/>
      <c r="H22" s="26"/>
      <c r="I22" s="26"/>
      <c r="J22" s="26"/>
      <c r="K22" s="26"/>
      <c r="L22" s="26"/>
      <c r="M22" s="35">
        <f>+SUM(N22:S22)</f>
        <v>116</v>
      </c>
      <c r="N22" s="26">
        <v>30</v>
      </c>
      <c r="O22" s="26">
        <v>10</v>
      </c>
      <c r="P22" s="26">
        <v>35</v>
      </c>
      <c r="Q22" s="111">
        <v>35</v>
      </c>
      <c r="R22" s="111"/>
      <c r="S22" s="26">
        <v>6</v>
      </c>
      <c r="T22" s="35">
        <f>+SUM(U22:W22)</f>
        <v>0</v>
      </c>
      <c r="U22" s="26"/>
      <c r="V22" s="26"/>
      <c r="W22" s="26"/>
      <c r="X22" s="35">
        <f>+SUM(Y22:Z22)</f>
        <v>5</v>
      </c>
      <c r="Y22" s="26">
        <v>1</v>
      </c>
      <c r="Z22" s="26">
        <v>4</v>
      </c>
      <c r="AA22" s="35">
        <f>+SUM(AB22:AC22)</f>
        <v>0</v>
      </c>
      <c r="AB22" s="26"/>
      <c r="AC22" s="26"/>
      <c r="AD22" s="26"/>
    </row>
    <row r="23" spans="1:30" ht="13.5" customHeight="1">
      <c r="A23" s="24" t="s">
        <v>15</v>
      </c>
      <c r="B23" s="25" t="s">
        <v>18</v>
      </c>
      <c r="C23" s="24" t="s">
        <v>115</v>
      </c>
      <c r="D23" s="26">
        <f>+D24/D22*10</f>
        <v>101.5702479338843</v>
      </c>
      <c r="E23" s="35" t="e">
        <f>+E24/E22*10</f>
        <v>#DIV/0!</v>
      </c>
      <c r="F23" s="26"/>
      <c r="G23" s="26"/>
      <c r="H23" s="26"/>
      <c r="I23" s="26"/>
      <c r="J23" s="26"/>
      <c r="K23" s="26"/>
      <c r="L23" s="26"/>
      <c r="M23" s="35">
        <f>+M24/M22*10</f>
        <v>100.77586206896552</v>
      </c>
      <c r="N23" s="26">
        <v>100</v>
      </c>
      <c r="O23" s="26">
        <v>100</v>
      </c>
      <c r="P23" s="26">
        <v>100</v>
      </c>
      <c r="Q23" s="111">
        <v>100</v>
      </c>
      <c r="R23" s="111"/>
      <c r="S23" s="26">
        <v>115</v>
      </c>
      <c r="T23" s="35" t="e">
        <f>+T24/T22*10</f>
        <v>#DIV/0!</v>
      </c>
      <c r="U23" s="26"/>
      <c r="V23" s="26"/>
      <c r="W23" s="26"/>
      <c r="X23" s="35">
        <f>+X24/X22*10</f>
        <v>120</v>
      </c>
      <c r="Y23" s="26">
        <v>120</v>
      </c>
      <c r="Z23" s="26">
        <v>120</v>
      </c>
      <c r="AA23" s="35" t="e">
        <f>+AA24/AA22*10</f>
        <v>#DIV/0!</v>
      </c>
      <c r="AB23" s="26"/>
      <c r="AC23" s="26"/>
      <c r="AD23" s="26"/>
    </row>
    <row r="24" spans="1:30">
      <c r="A24" s="24" t="s">
        <v>15</v>
      </c>
      <c r="B24" s="25" t="s">
        <v>20</v>
      </c>
      <c r="C24" s="24" t="s">
        <v>21</v>
      </c>
      <c r="D24" s="35">
        <f>+E24+M24+T24+X24+AA24</f>
        <v>1229</v>
      </c>
      <c r="E24" s="35">
        <f>+SUM(F24:L24)</f>
        <v>0</v>
      </c>
      <c r="F24" s="26"/>
      <c r="G24" s="26"/>
      <c r="H24" s="26"/>
      <c r="I24" s="26"/>
      <c r="J24" s="26"/>
      <c r="K24" s="26"/>
      <c r="L24" s="26"/>
      <c r="M24" s="35">
        <f>+SUM(N24:S24)</f>
        <v>1169</v>
      </c>
      <c r="N24" s="26">
        <v>300</v>
      </c>
      <c r="O24" s="26">
        <v>100</v>
      </c>
      <c r="P24" s="26">
        <v>350</v>
      </c>
      <c r="Q24" s="111">
        <v>350</v>
      </c>
      <c r="R24" s="111"/>
      <c r="S24" s="26">
        <f>+S23*S22/10</f>
        <v>69</v>
      </c>
      <c r="T24" s="35">
        <f>+SUM(U24:W24)</f>
        <v>0</v>
      </c>
      <c r="U24" s="26"/>
      <c r="V24" s="26"/>
      <c r="W24" s="26"/>
      <c r="X24" s="35">
        <f>+SUM(Y24:Z24)</f>
        <v>60</v>
      </c>
      <c r="Y24" s="26">
        <v>12</v>
      </c>
      <c r="Z24" s="26">
        <v>48</v>
      </c>
      <c r="AA24" s="35">
        <f>+SUM(AB24:AC24)</f>
        <v>0</v>
      </c>
      <c r="AB24" s="26"/>
      <c r="AC24" s="26"/>
      <c r="AD24" s="26"/>
    </row>
    <row r="25" spans="1:30">
      <c r="A25" s="24" t="s">
        <v>13</v>
      </c>
      <c r="B25" s="25" t="s">
        <v>117</v>
      </c>
      <c r="C25" s="24"/>
      <c r="D25" s="26"/>
      <c r="E25" s="35"/>
      <c r="F25" s="26"/>
      <c r="G25" s="26"/>
      <c r="H25" s="26"/>
      <c r="I25" s="26"/>
      <c r="J25" s="26"/>
      <c r="K25" s="26"/>
      <c r="L25" s="26"/>
      <c r="M25" s="35"/>
      <c r="N25" s="26"/>
      <c r="O25" s="26"/>
      <c r="P25" s="26"/>
      <c r="Q25" s="26"/>
      <c r="R25" s="26"/>
      <c r="S25" s="26"/>
      <c r="T25" s="35"/>
      <c r="U25" s="26"/>
      <c r="V25" s="26"/>
      <c r="W25" s="26"/>
      <c r="X25" s="35"/>
      <c r="Y25" s="26"/>
      <c r="Z25" s="26"/>
      <c r="AA25" s="35"/>
      <c r="AB25" s="26"/>
      <c r="AC25" s="26"/>
      <c r="AD25" s="26"/>
    </row>
    <row r="26" spans="1:30">
      <c r="A26" s="24" t="s">
        <v>114</v>
      </c>
      <c r="B26" s="25" t="s">
        <v>16</v>
      </c>
      <c r="C26" s="24" t="s">
        <v>17</v>
      </c>
      <c r="D26" s="35">
        <f>+E26+M26+T26+X26+AA26</f>
        <v>30.5</v>
      </c>
      <c r="E26" s="35">
        <f>+SUM(F26:L26)</f>
        <v>7</v>
      </c>
      <c r="F26" s="26"/>
      <c r="G26" s="26">
        <f>1+1</f>
        <v>2</v>
      </c>
      <c r="H26" s="26"/>
      <c r="I26" s="26">
        <v>1</v>
      </c>
      <c r="J26" s="26">
        <f>1+1.5</f>
        <v>2.5</v>
      </c>
      <c r="K26" s="26">
        <f>0.5*3</f>
        <v>1.5</v>
      </c>
      <c r="L26" s="26"/>
      <c r="M26" s="35">
        <f>+SUM(N26:S26)</f>
        <v>6.5</v>
      </c>
      <c r="N26" s="26">
        <v>1</v>
      </c>
      <c r="O26" s="26">
        <v>1</v>
      </c>
      <c r="P26" s="26">
        <v>1</v>
      </c>
      <c r="Q26" s="111">
        <v>2</v>
      </c>
      <c r="R26" s="111"/>
      <c r="S26" s="26">
        <v>1.5</v>
      </c>
      <c r="T26" s="35">
        <f>+SUM(U26:W26)</f>
        <v>5.5</v>
      </c>
      <c r="U26" s="26">
        <v>2</v>
      </c>
      <c r="V26" s="26">
        <v>1.5</v>
      </c>
      <c r="W26" s="26">
        <v>2</v>
      </c>
      <c r="X26" s="35">
        <f>+SUM(Y26:Z26)</f>
        <v>11</v>
      </c>
      <c r="Y26" s="26">
        <f>2+3+2</f>
        <v>7</v>
      </c>
      <c r="Z26" s="26">
        <v>4</v>
      </c>
      <c r="AA26" s="35">
        <f>+SUM(AB26:AC26)</f>
        <v>0.5</v>
      </c>
      <c r="AB26" s="26">
        <v>0.5</v>
      </c>
      <c r="AC26" s="26"/>
      <c r="AD26" s="26"/>
    </row>
    <row r="27" spans="1:30">
      <c r="A27" s="24" t="s">
        <v>15</v>
      </c>
      <c r="B27" s="25" t="s">
        <v>18</v>
      </c>
      <c r="C27" s="24" t="s">
        <v>115</v>
      </c>
      <c r="D27" s="26">
        <f>+D28/D26*10</f>
        <v>38.885245901639337</v>
      </c>
      <c r="E27" s="35">
        <f>+E28/E26*10</f>
        <v>36.000000000000007</v>
      </c>
      <c r="F27" s="26"/>
      <c r="G27" s="26">
        <v>36</v>
      </c>
      <c r="H27" s="26"/>
      <c r="I27" s="26">
        <v>36</v>
      </c>
      <c r="J27" s="26">
        <v>36</v>
      </c>
      <c r="K27" s="26">
        <v>36</v>
      </c>
      <c r="L27" s="26"/>
      <c r="M27" s="35">
        <f>+M28/M26*10</f>
        <v>30</v>
      </c>
      <c r="N27" s="26">
        <v>29</v>
      </c>
      <c r="O27" s="26">
        <v>29</v>
      </c>
      <c r="P27" s="26">
        <v>29</v>
      </c>
      <c r="Q27" s="111">
        <v>29</v>
      </c>
      <c r="R27" s="111"/>
      <c r="S27" s="26">
        <v>30</v>
      </c>
      <c r="T27" s="35">
        <f>+T28/T26*10</f>
        <v>38</v>
      </c>
      <c r="U27" s="26">
        <v>37</v>
      </c>
      <c r="V27" s="26">
        <v>37</v>
      </c>
      <c r="W27" s="26">
        <v>37</v>
      </c>
      <c r="X27" s="35">
        <f>+X28/X26*10</f>
        <v>46.363636363636367</v>
      </c>
      <c r="Y27" s="26">
        <v>34</v>
      </c>
      <c r="Z27" s="26">
        <v>68</v>
      </c>
      <c r="AA27" s="35">
        <f>+AA28/AA26*10</f>
        <v>40</v>
      </c>
      <c r="AB27" s="26">
        <v>36</v>
      </c>
      <c r="AC27" s="26"/>
      <c r="AD27" s="26"/>
    </row>
    <row r="28" spans="1:30">
      <c r="A28" s="24" t="s">
        <v>15</v>
      </c>
      <c r="B28" s="25" t="s">
        <v>20</v>
      </c>
      <c r="C28" s="24" t="s">
        <v>21</v>
      </c>
      <c r="D28" s="35">
        <f>+E28+M28+T28+X28+AA28</f>
        <v>118.6</v>
      </c>
      <c r="E28" s="35">
        <f>+SUM(F28:L28)</f>
        <v>25.200000000000003</v>
      </c>
      <c r="F28" s="26"/>
      <c r="G28" s="26">
        <v>7.2</v>
      </c>
      <c r="H28" s="26"/>
      <c r="I28" s="26">
        <v>3.6</v>
      </c>
      <c r="J28" s="26">
        <f>3.6+5.4</f>
        <v>9</v>
      </c>
      <c r="K28" s="26">
        <f>1.8*3</f>
        <v>5.4</v>
      </c>
      <c r="L28" s="26"/>
      <c r="M28" s="35">
        <f>+SUM(N28:S28)</f>
        <v>19.5</v>
      </c>
      <c r="N28" s="26">
        <v>3</v>
      </c>
      <c r="O28" s="26">
        <v>3</v>
      </c>
      <c r="P28" s="26">
        <v>3</v>
      </c>
      <c r="Q28" s="111">
        <v>6</v>
      </c>
      <c r="R28" s="111"/>
      <c r="S28" s="26">
        <v>4.5</v>
      </c>
      <c r="T28" s="35">
        <f>+SUM(U28:W28)</f>
        <v>20.9</v>
      </c>
      <c r="U28" s="26">
        <f>76/10</f>
        <v>7.6</v>
      </c>
      <c r="V28" s="26">
        <f>57/10</f>
        <v>5.7</v>
      </c>
      <c r="W28" s="26">
        <f>76/10</f>
        <v>7.6</v>
      </c>
      <c r="X28" s="35">
        <f>+SUM(Y28:Z28)</f>
        <v>51</v>
      </c>
      <c r="Y28" s="26">
        <f>+Y27*Y26/10</f>
        <v>23.8</v>
      </c>
      <c r="Z28" s="26">
        <v>27.2</v>
      </c>
      <c r="AA28" s="35">
        <f>+SUM(AB28:AC28)</f>
        <v>2</v>
      </c>
      <c r="AB28" s="26">
        <v>2</v>
      </c>
      <c r="AC28" s="26"/>
      <c r="AD28" s="26"/>
    </row>
    <row r="29" spans="1:30" ht="12.75" hidden="1" customHeight="1">
      <c r="A29" s="24" t="s">
        <v>13</v>
      </c>
      <c r="B29" s="25" t="s">
        <v>24</v>
      </c>
      <c r="C29" s="24"/>
      <c r="D29" s="26"/>
      <c r="E29" s="35"/>
      <c r="F29" s="26"/>
      <c r="G29" s="26"/>
      <c r="H29" s="26"/>
      <c r="I29" s="26"/>
      <c r="J29" s="26"/>
      <c r="K29" s="26"/>
      <c r="L29" s="26"/>
      <c r="M29" s="35"/>
      <c r="N29" s="26"/>
      <c r="O29" s="26"/>
      <c r="P29" s="26"/>
      <c r="Q29" s="26"/>
      <c r="R29" s="26"/>
      <c r="S29" s="26"/>
      <c r="T29" s="35"/>
      <c r="U29" s="26"/>
      <c r="V29" s="26"/>
      <c r="W29" s="26"/>
      <c r="X29" s="35"/>
      <c r="Y29" s="26"/>
      <c r="Z29" s="26"/>
      <c r="AA29" s="35"/>
      <c r="AB29" s="26"/>
      <c r="AC29" s="26"/>
      <c r="AD29" s="26"/>
    </row>
    <row r="30" spans="1:30" ht="12.75" hidden="1" customHeight="1">
      <c r="A30" s="24" t="s">
        <v>114</v>
      </c>
      <c r="B30" s="25" t="s">
        <v>16</v>
      </c>
      <c r="C30" s="24" t="s">
        <v>17</v>
      </c>
      <c r="D30" s="26">
        <f>SUM(F30:AB30)</f>
        <v>0</v>
      </c>
      <c r="E30" s="35"/>
      <c r="F30" s="26"/>
      <c r="G30" s="26"/>
      <c r="H30" s="26"/>
      <c r="I30" s="26"/>
      <c r="J30" s="26"/>
      <c r="K30" s="26"/>
      <c r="L30" s="26"/>
      <c r="M30" s="35"/>
      <c r="N30" s="26"/>
      <c r="O30" s="26"/>
      <c r="P30" s="26"/>
      <c r="Q30" s="26"/>
      <c r="R30" s="26"/>
      <c r="S30" s="26"/>
      <c r="T30" s="35"/>
      <c r="U30" s="26"/>
      <c r="V30" s="26"/>
      <c r="W30" s="26"/>
      <c r="X30" s="35"/>
      <c r="Y30" s="26"/>
      <c r="Z30" s="26"/>
      <c r="AA30" s="35"/>
      <c r="AB30" s="26"/>
      <c r="AC30" s="26"/>
      <c r="AD30" s="26"/>
    </row>
    <row r="31" spans="1:30" ht="12.75" hidden="1" customHeight="1">
      <c r="A31" s="24" t="s">
        <v>15</v>
      </c>
      <c r="B31" s="25" t="s">
        <v>18</v>
      </c>
      <c r="C31" s="24" t="s">
        <v>115</v>
      </c>
      <c r="D31" s="26">
        <f>SUM(F31:AB31)</f>
        <v>0</v>
      </c>
      <c r="E31" s="35"/>
      <c r="F31" s="26"/>
      <c r="G31" s="26"/>
      <c r="H31" s="26"/>
      <c r="I31" s="26"/>
      <c r="J31" s="26"/>
      <c r="K31" s="26"/>
      <c r="L31" s="26"/>
      <c r="M31" s="35"/>
      <c r="N31" s="26"/>
      <c r="O31" s="26"/>
      <c r="P31" s="26"/>
      <c r="Q31" s="26"/>
      <c r="R31" s="26"/>
      <c r="S31" s="26"/>
      <c r="T31" s="35"/>
      <c r="U31" s="26"/>
      <c r="V31" s="26"/>
      <c r="W31" s="26"/>
      <c r="X31" s="35"/>
      <c r="Y31" s="26"/>
      <c r="Z31" s="26"/>
      <c r="AA31" s="35"/>
      <c r="AB31" s="26"/>
      <c r="AC31" s="26"/>
      <c r="AD31" s="26"/>
    </row>
    <row r="32" spans="1:30" ht="12.75" hidden="1" customHeight="1">
      <c r="A32" s="24" t="s">
        <v>15</v>
      </c>
      <c r="B32" s="25" t="s">
        <v>20</v>
      </c>
      <c r="C32" s="24" t="s">
        <v>21</v>
      </c>
      <c r="D32" s="26">
        <f>SUM(F32:AB32)</f>
        <v>0</v>
      </c>
      <c r="E32" s="35"/>
      <c r="F32" s="26"/>
      <c r="G32" s="26"/>
      <c r="H32" s="26"/>
      <c r="I32" s="26"/>
      <c r="J32" s="26"/>
      <c r="K32" s="26"/>
      <c r="L32" s="26"/>
      <c r="M32" s="35"/>
      <c r="N32" s="26"/>
      <c r="O32" s="26"/>
      <c r="P32" s="26"/>
      <c r="Q32" s="26"/>
      <c r="R32" s="26"/>
      <c r="S32" s="26"/>
      <c r="T32" s="35"/>
      <c r="U32" s="26"/>
      <c r="V32" s="26"/>
      <c r="W32" s="26"/>
      <c r="X32" s="35"/>
      <c r="Y32" s="26"/>
      <c r="Z32" s="26"/>
      <c r="AA32" s="35"/>
      <c r="AB32" s="26"/>
      <c r="AC32" s="26"/>
      <c r="AD32" s="26"/>
    </row>
    <row r="33" spans="1:30" s="20" customFormat="1">
      <c r="A33" s="21">
        <v>3</v>
      </c>
      <c r="B33" s="22" t="s">
        <v>27</v>
      </c>
      <c r="C33" s="21"/>
      <c r="D33" s="23"/>
      <c r="E33" s="34"/>
      <c r="F33" s="23"/>
      <c r="G33" s="23"/>
      <c r="H33" s="23"/>
      <c r="I33" s="23"/>
      <c r="J33" s="23"/>
      <c r="K33" s="23"/>
      <c r="L33" s="23"/>
      <c r="M33" s="34"/>
      <c r="N33" s="23"/>
      <c r="O33" s="23"/>
      <c r="P33" s="23"/>
      <c r="Q33" s="23"/>
      <c r="R33" s="23"/>
      <c r="S33" s="23"/>
      <c r="T33" s="34"/>
      <c r="U33" s="23"/>
      <c r="V33" s="23"/>
      <c r="W33" s="23"/>
      <c r="X33" s="34"/>
      <c r="Y33" s="23"/>
      <c r="Z33" s="23"/>
      <c r="AA33" s="34"/>
      <c r="AB33" s="23"/>
      <c r="AC33" s="23"/>
      <c r="AD33" s="23"/>
    </row>
    <row r="34" spans="1:30">
      <c r="A34" s="24" t="s">
        <v>13</v>
      </c>
      <c r="B34" s="25" t="s">
        <v>28</v>
      </c>
      <c r="C34" s="24"/>
      <c r="D34" s="26"/>
      <c r="E34" s="35"/>
      <c r="F34" s="26"/>
      <c r="G34" s="26"/>
      <c r="H34" s="26"/>
      <c r="I34" s="26"/>
      <c r="J34" s="26"/>
      <c r="K34" s="26"/>
      <c r="L34" s="26"/>
      <c r="M34" s="35"/>
      <c r="N34" s="26"/>
      <c r="O34" s="26"/>
      <c r="P34" s="26"/>
      <c r="Q34" s="26"/>
      <c r="R34" s="26"/>
      <c r="S34" s="26"/>
      <c r="T34" s="35"/>
      <c r="U34" s="26"/>
      <c r="V34" s="26"/>
      <c r="W34" s="26"/>
      <c r="X34" s="35"/>
      <c r="Y34" s="26"/>
      <c r="Z34" s="26"/>
      <c r="AA34" s="35"/>
      <c r="AB34" s="26"/>
      <c r="AC34" s="26"/>
      <c r="AD34" s="26"/>
    </row>
    <row r="35" spans="1:30">
      <c r="A35" s="24" t="s">
        <v>114</v>
      </c>
      <c r="B35" s="25" t="s">
        <v>16</v>
      </c>
      <c r="C35" s="24" t="s">
        <v>17</v>
      </c>
      <c r="D35" s="35">
        <f>+E35+M35+T35+X35+AA35</f>
        <v>3</v>
      </c>
      <c r="E35" s="35">
        <f>+SUM(F35:L35)</f>
        <v>0</v>
      </c>
      <c r="F35" s="26"/>
      <c r="G35" s="26"/>
      <c r="H35" s="26"/>
      <c r="I35" s="26"/>
      <c r="J35" s="26"/>
      <c r="K35" s="26"/>
      <c r="L35" s="26"/>
      <c r="M35" s="35">
        <f>+SUM(N35:S35)</f>
        <v>0</v>
      </c>
      <c r="N35" s="26"/>
      <c r="O35" s="26"/>
      <c r="P35" s="26"/>
      <c r="Q35" s="26"/>
      <c r="R35" s="26"/>
      <c r="S35" s="26"/>
      <c r="T35" s="35">
        <f>+SUM(U35:W35)</f>
        <v>3</v>
      </c>
      <c r="U35" s="26">
        <v>2</v>
      </c>
      <c r="V35" s="26">
        <v>1</v>
      </c>
      <c r="W35" s="26">
        <v>0</v>
      </c>
      <c r="X35" s="35">
        <f>+SUM(Y35:Z35)</f>
        <v>0</v>
      </c>
      <c r="Y35" s="26"/>
      <c r="Z35" s="26"/>
      <c r="AA35" s="35">
        <f>+SUM(AB35:AC35)</f>
        <v>0</v>
      </c>
      <c r="AB35" s="26"/>
      <c r="AC35" s="26"/>
      <c r="AD35" s="26"/>
    </row>
    <row r="36" spans="1:30">
      <c r="A36" s="24" t="s">
        <v>15</v>
      </c>
      <c r="B36" s="25" t="s">
        <v>18</v>
      </c>
      <c r="C36" s="24" t="s">
        <v>115</v>
      </c>
      <c r="D36" s="26" t="e">
        <f>SUM(F36:AB36)</f>
        <v>#DIV/0!</v>
      </c>
      <c r="E36" s="35" t="e">
        <f>+E37/E35*10</f>
        <v>#DIV/0!</v>
      </c>
      <c r="F36" s="26"/>
      <c r="G36" s="26"/>
      <c r="H36" s="26"/>
      <c r="I36" s="26"/>
      <c r="J36" s="26"/>
      <c r="K36" s="26"/>
      <c r="L36" s="26"/>
      <c r="M36" s="35" t="e">
        <f>+M37/M35*10</f>
        <v>#DIV/0!</v>
      </c>
      <c r="N36" s="26"/>
      <c r="O36" s="26"/>
      <c r="P36" s="26"/>
      <c r="Q36" s="26"/>
      <c r="R36" s="26"/>
      <c r="S36" s="26"/>
      <c r="T36" s="35">
        <f>+T37/T35*10</f>
        <v>0</v>
      </c>
      <c r="U36" s="26">
        <v>0</v>
      </c>
      <c r="V36" s="26">
        <v>0</v>
      </c>
      <c r="W36" s="26">
        <v>0</v>
      </c>
      <c r="X36" s="35" t="e">
        <f>+X37/X35*10</f>
        <v>#DIV/0!</v>
      </c>
      <c r="Y36" s="26"/>
      <c r="Z36" s="26"/>
      <c r="AA36" s="35" t="e">
        <f>+AA37/AA35*10</f>
        <v>#DIV/0!</v>
      </c>
      <c r="AB36" s="26"/>
      <c r="AC36" s="26"/>
      <c r="AD36" s="26"/>
    </row>
    <row r="37" spans="1:30">
      <c r="A37" s="24" t="s">
        <v>15</v>
      </c>
      <c r="B37" s="25" t="s">
        <v>20</v>
      </c>
      <c r="C37" s="24" t="s">
        <v>21</v>
      </c>
      <c r="D37" s="35">
        <f>+E37+M37+T37+X37+AA37</f>
        <v>0</v>
      </c>
      <c r="E37" s="35">
        <f>+SUM(F37:L37)</f>
        <v>0</v>
      </c>
      <c r="F37" s="26"/>
      <c r="G37" s="26"/>
      <c r="H37" s="26"/>
      <c r="I37" s="26"/>
      <c r="J37" s="26"/>
      <c r="K37" s="26"/>
      <c r="L37" s="26"/>
      <c r="M37" s="35">
        <f>+SUM(N37:S37)</f>
        <v>0</v>
      </c>
      <c r="N37" s="26"/>
      <c r="O37" s="26"/>
      <c r="P37" s="26"/>
      <c r="Q37" s="26"/>
      <c r="R37" s="26"/>
      <c r="S37" s="26"/>
      <c r="T37" s="35">
        <f>+SUM(U37:W37)</f>
        <v>0</v>
      </c>
      <c r="U37" s="26">
        <v>0</v>
      </c>
      <c r="V37" s="26">
        <v>0</v>
      </c>
      <c r="W37" s="26">
        <v>0</v>
      </c>
      <c r="X37" s="35">
        <f>+SUM(Y37:Z37)</f>
        <v>0</v>
      </c>
      <c r="Y37" s="26"/>
      <c r="Z37" s="26"/>
      <c r="AA37" s="35">
        <f>+SUM(AB37:AC37)</f>
        <v>0</v>
      </c>
      <c r="AB37" s="26"/>
      <c r="AC37" s="26"/>
      <c r="AD37" s="26"/>
    </row>
    <row r="38" spans="1:30">
      <c r="A38" s="24" t="s">
        <v>13</v>
      </c>
      <c r="B38" s="25" t="s">
        <v>118</v>
      </c>
      <c r="C38" s="24"/>
      <c r="D38" s="26"/>
      <c r="E38" s="35"/>
      <c r="F38" s="26"/>
      <c r="G38" s="26"/>
      <c r="H38" s="26"/>
      <c r="I38" s="26"/>
      <c r="J38" s="26"/>
      <c r="K38" s="26"/>
      <c r="L38" s="26"/>
      <c r="M38" s="35"/>
      <c r="N38" s="26"/>
      <c r="O38" s="26"/>
      <c r="P38" s="26"/>
      <c r="Q38" s="26"/>
      <c r="R38" s="26"/>
      <c r="S38" s="26"/>
      <c r="T38" s="35"/>
      <c r="U38" s="26"/>
      <c r="V38" s="26"/>
      <c r="W38" s="26"/>
      <c r="X38" s="35"/>
      <c r="Y38" s="26"/>
      <c r="Z38" s="26"/>
      <c r="AA38" s="35"/>
      <c r="AB38" s="26"/>
      <c r="AC38" s="26"/>
      <c r="AD38" s="26"/>
    </row>
    <row r="39" spans="1:30">
      <c r="A39" s="24" t="s">
        <v>114</v>
      </c>
      <c r="B39" s="25" t="s">
        <v>16</v>
      </c>
      <c r="C39" s="24" t="s">
        <v>17</v>
      </c>
      <c r="D39" s="35">
        <f>+E39+M39+T39+X39+AA39</f>
        <v>7.4</v>
      </c>
      <c r="E39" s="35">
        <f>+SUM(F39:L39)</f>
        <v>0.5</v>
      </c>
      <c r="F39" s="26"/>
      <c r="G39" s="26"/>
      <c r="H39" s="26">
        <v>0.5</v>
      </c>
      <c r="I39" s="26"/>
      <c r="J39" s="26"/>
      <c r="K39" s="26"/>
      <c r="L39" s="26"/>
      <c r="M39" s="35">
        <f>+SUM(N39:S39)</f>
        <v>3.4</v>
      </c>
      <c r="N39" s="26">
        <v>1</v>
      </c>
      <c r="O39" s="26">
        <v>0.5</v>
      </c>
      <c r="P39" s="26">
        <v>0.5</v>
      </c>
      <c r="Q39" s="111">
        <v>1</v>
      </c>
      <c r="R39" s="111"/>
      <c r="S39" s="26">
        <v>0.4</v>
      </c>
      <c r="T39" s="35">
        <f>+SUM(U39:W39)</f>
        <v>1.5</v>
      </c>
      <c r="U39" s="26">
        <v>0.5</v>
      </c>
      <c r="V39" s="26">
        <v>0.5</v>
      </c>
      <c r="W39" s="26">
        <v>0.5</v>
      </c>
      <c r="X39" s="35">
        <f>+SUM(Y39:Z39)</f>
        <v>2</v>
      </c>
      <c r="Y39" s="26">
        <f>0.5+0.5+0</f>
        <v>1</v>
      </c>
      <c r="Z39" s="26">
        <v>1</v>
      </c>
      <c r="AA39" s="35">
        <f>+SUM(AB39:AC39)</f>
        <v>0</v>
      </c>
      <c r="AB39" s="26">
        <v>0</v>
      </c>
      <c r="AC39" s="26"/>
      <c r="AD39" s="26"/>
    </row>
    <row r="40" spans="1:30">
      <c r="A40" s="24" t="s">
        <v>15</v>
      </c>
      <c r="B40" s="25" t="s">
        <v>18</v>
      </c>
      <c r="C40" s="24" t="s">
        <v>115</v>
      </c>
      <c r="D40" s="26">
        <f>+D41/D39*10</f>
        <v>13.581081081081081</v>
      </c>
      <c r="E40" s="35">
        <f>+E41/E39*10</f>
        <v>15</v>
      </c>
      <c r="F40" s="26"/>
      <c r="G40" s="26"/>
      <c r="H40" s="26">
        <v>15</v>
      </c>
      <c r="I40" s="26"/>
      <c r="J40" s="26"/>
      <c r="K40" s="26"/>
      <c r="L40" s="26"/>
      <c r="M40" s="35">
        <f>+M41/M39*10</f>
        <v>12.058823529411764</v>
      </c>
      <c r="N40" s="26">
        <v>12</v>
      </c>
      <c r="O40" s="26">
        <v>12</v>
      </c>
      <c r="P40" s="26">
        <v>12</v>
      </c>
      <c r="Q40" s="111">
        <v>12</v>
      </c>
      <c r="R40" s="111"/>
      <c r="S40" s="26">
        <v>12</v>
      </c>
      <c r="T40" s="35">
        <f>+T41/T39*10</f>
        <v>16.000000000000004</v>
      </c>
      <c r="U40" s="26">
        <v>15</v>
      </c>
      <c r="V40" s="26">
        <v>15</v>
      </c>
      <c r="W40" s="26">
        <v>15</v>
      </c>
      <c r="X40" s="35">
        <f>+X41/X39*10</f>
        <v>14</v>
      </c>
      <c r="Y40" s="26">
        <v>14</v>
      </c>
      <c r="Z40" s="26">
        <v>14</v>
      </c>
      <c r="AA40" s="35" t="e">
        <f>+AA41/AA39*10</f>
        <v>#DIV/0!</v>
      </c>
      <c r="AB40" s="26"/>
      <c r="AC40" s="26"/>
      <c r="AD40" s="26"/>
    </row>
    <row r="41" spans="1:30">
      <c r="A41" s="24" t="s">
        <v>15</v>
      </c>
      <c r="B41" s="25" t="s">
        <v>20</v>
      </c>
      <c r="C41" s="24" t="s">
        <v>21</v>
      </c>
      <c r="D41" s="35">
        <f>+E41+M41+T41+X41+AA41</f>
        <v>10.050000000000001</v>
      </c>
      <c r="E41" s="35">
        <f>+SUM(F41:L41)</f>
        <v>0.75</v>
      </c>
      <c r="F41" s="26"/>
      <c r="G41" s="26"/>
      <c r="H41" s="26">
        <v>0.75</v>
      </c>
      <c r="I41" s="26"/>
      <c r="J41" s="26"/>
      <c r="K41" s="26"/>
      <c r="L41" s="26"/>
      <c r="M41" s="35">
        <f>+SUM(N41:S41)</f>
        <v>4.0999999999999996</v>
      </c>
      <c r="N41" s="26">
        <v>1.2</v>
      </c>
      <c r="O41" s="26">
        <v>0.6</v>
      </c>
      <c r="P41" s="26">
        <v>0.6</v>
      </c>
      <c r="Q41" s="111">
        <v>1.2</v>
      </c>
      <c r="R41" s="111"/>
      <c r="S41" s="26">
        <v>0.5</v>
      </c>
      <c r="T41" s="35">
        <f>+SUM(U41:W41)</f>
        <v>2.4000000000000004</v>
      </c>
      <c r="U41" s="26">
        <v>0.8</v>
      </c>
      <c r="V41" s="26">
        <v>0.8</v>
      </c>
      <c r="W41" s="26">
        <v>0.8</v>
      </c>
      <c r="X41" s="35">
        <f>+SUM(Y41:Z41)</f>
        <v>2.8</v>
      </c>
      <c r="Y41" s="26">
        <f>+Y40*Y39/10</f>
        <v>1.4</v>
      </c>
      <c r="Z41" s="26">
        <v>1.4</v>
      </c>
      <c r="AA41" s="35">
        <f>+SUM(AB41:AC41)</f>
        <v>0</v>
      </c>
      <c r="AB41" s="26"/>
      <c r="AC41" s="26"/>
      <c r="AD41" s="26"/>
    </row>
    <row r="42" spans="1:30">
      <c r="A42" s="24" t="s">
        <v>13</v>
      </c>
      <c r="B42" s="25" t="s">
        <v>119</v>
      </c>
      <c r="C42" s="24"/>
      <c r="D42" s="26"/>
      <c r="E42" s="35"/>
      <c r="F42" s="26"/>
      <c r="G42" s="26"/>
      <c r="H42" s="26"/>
      <c r="I42" s="26"/>
      <c r="J42" s="26"/>
      <c r="K42" s="26"/>
      <c r="L42" s="26"/>
      <c r="M42" s="35"/>
      <c r="N42" s="26"/>
      <c r="O42" s="26"/>
      <c r="P42" s="26"/>
      <c r="Q42" s="26"/>
      <c r="R42" s="26"/>
      <c r="S42" s="26"/>
      <c r="T42" s="35"/>
      <c r="U42" s="26"/>
      <c r="V42" s="26"/>
      <c r="W42" s="26"/>
      <c r="X42" s="35"/>
      <c r="Y42" s="26"/>
      <c r="Z42" s="26"/>
      <c r="AA42" s="35"/>
      <c r="AB42" s="26"/>
      <c r="AC42" s="26"/>
      <c r="AD42" s="26"/>
    </row>
    <row r="43" spans="1:30">
      <c r="A43" s="24" t="s">
        <v>114</v>
      </c>
      <c r="B43" s="25" t="s">
        <v>16</v>
      </c>
      <c r="C43" s="24" t="s">
        <v>17</v>
      </c>
      <c r="D43" s="35">
        <f>+E43+M43+T43+X43+AA43</f>
        <v>7.3</v>
      </c>
      <c r="E43" s="35">
        <f>+SUM(F43:L43)</f>
        <v>0.5</v>
      </c>
      <c r="F43" s="26"/>
      <c r="G43" s="26"/>
      <c r="H43" s="26"/>
      <c r="I43" s="26"/>
      <c r="J43" s="26">
        <v>0.5</v>
      </c>
      <c r="K43" s="26"/>
      <c r="L43" s="26"/>
      <c r="M43" s="35">
        <f>+SUM(N43:S43)</f>
        <v>2.2999999999999998</v>
      </c>
      <c r="N43" s="26">
        <v>0.2</v>
      </c>
      <c r="O43" s="26">
        <v>0.4</v>
      </c>
      <c r="P43" s="26">
        <v>0.2</v>
      </c>
      <c r="Q43" s="111">
        <v>0.2</v>
      </c>
      <c r="R43" s="111"/>
      <c r="S43" s="26">
        <v>1.3</v>
      </c>
      <c r="T43" s="35">
        <f>+SUM(U43:W43)</f>
        <v>1.5</v>
      </c>
      <c r="U43" s="26">
        <v>0.5</v>
      </c>
      <c r="V43" s="26">
        <v>0.5</v>
      </c>
      <c r="W43" s="26">
        <v>0.5</v>
      </c>
      <c r="X43" s="35">
        <f>+SUM(Y43:Z43)</f>
        <v>3</v>
      </c>
      <c r="Y43" s="26">
        <f>0.5+1+0</f>
        <v>1.5</v>
      </c>
      <c r="Z43" s="26">
        <v>1.5</v>
      </c>
      <c r="AA43" s="35">
        <f>+SUM(AB43:AC43)</f>
        <v>0</v>
      </c>
      <c r="AB43" s="26"/>
      <c r="AC43" s="26"/>
      <c r="AD43" s="26"/>
    </row>
    <row r="44" spans="1:30">
      <c r="A44" s="24" t="s">
        <v>15</v>
      </c>
      <c r="B44" s="25" t="s">
        <v>18</v>
      </c>
      <c r="C44" s="24" t="s">
        <v>115</v>
      </c>
      <c r="D44" s="26">
        <f>+D45/D43*10</f>
        <v>12.157534246575343</v>
      </c>
      <c r="E44" s="35">
        <f>+E45/E43*10</f>
        <v>12.5</v>
      </c>
      <c r="F44" s="26"/>
      <c r="G44" s="26"/>
      <c r="H44" s="26"/>
      <c r="I44" s="26"/>
      <c r="J44" s="26">
        <v>12.5</v>
      </c>
      <c r="K44" s="26"/>
      <c r="L44" s="26"/>
      <c r="M44" s="35">
        <f>+M45/M43*10</f>
        <v>10.434782608695652</v>
      </c>
      <c r="N44" s="26">
        <v>11</v>
      </c>
      <c r="O44" s="26">
        <v>11</v>
      </c>
      <c r="P44" s="26">
        <v>11</v>
      </c>
      <c r="Q44" s="111">
        <v>11</v>
      </c>
      <c r="R44" s="111"/>
      <c r="S44" s="26">
        <v>11</v>
      </c>
      <c r="T44" s="35">
        <f>+T45/T43*10</f>
        <v>13.999999999999996</v>
      </c>
      <c r="U44" s="26">
        <v>13</v>
      </c>
      <c r="V44" s="26">
        <v>13</v>
      </c>
      <c r="W44" s="26">
        <v>13</v>
      </c>
      <c r="X44" s="35">
        <f>+X45/X43*10</f>
        <v>12.5</v>
      </c>
      <c r="Y44" s="26">
        <v>12.5</v>
      </c>
      <c r="Z44" s="26">
        <v>12.5</v>
      </c>
      <c r="AA44" s="35" t="e">
        <f>+AA45/AA43*10</f>
        <v>#DIV/0!</v>
      </c>
      <c r="AB44" s="26"/>
      <c r="AC44" s="26"/>
      <c r="AD44" s="26"/>
    </row>
    <row r="45" spans="1:30">
      <c r="A45" s="24" t="s">
        <v>15</v>
      </c>
      <c r="B45" s="25" t="s">
        <v>20</v>
      </c>
      <c r="C45" s="24" t="s">
        <v>21</v>
      </c>
      <c r="D45" s="35">
        <f>+E45+M45+T45+X45+AA45</f>
        <v>8.875</v>
      </c>
      <c r="E45" s="35">
        <f>+SUM(F45:L45)</f>
        <v>0.625</v>
      </c>
      <c r="F45" s="26"/>
      <c r="G45" s="26"/>
      <c r="H45" s="26"/>
      <c r="I45" s="26"/>
      <c r="J45" s="26">
        <v>0.625</v>
      </c>
      <c r="K45" s="26"/>
      <c r="L45" s="26"/>
      <c r="M45" s="35">
        <f>+SUM(N45:S45)</f>
        <v>2.4</v>
      </c>
      <c r="N45" s="26">
        <v>0.2</v>
      </c>
      <c r="O45" s="26">
        <v>0.4</v>
      </c>
      <c r="P45" s="26">
        <v>0.2</v>
      </c>
      <c r="Q45" s="111">
        <v>0.2</v>
      </c>
      <c r="R45" s="111"/>
      <c r="S45" s="26">
        <v>1.4</v>
      </c>
      <c r="T45" s="35">
        <f>+SUM(U45:W45)</f>
        <v>2.0999999999999996</v>
      </c>
      <c r="U45" s="26">
        <v>0.7</v>
      </c>
      <c r="V45" s="26">
        <v>0.7</v>
      </c>
      <c r="W45" s="26">
        <v>0.7</v>
      </c>
      <c r="X45" s="35">
        <f>+SUM(Y45:Z45)</f>
        <v>3.75</v>
      </c>
      <c r="Y45" s="26">
        <f>+Y44*Y43/10</f>
        <v>1.875</v>
      </c>
      <c r="Z45" s="26">
        <v>1.875</v>
      </c>
      <c r="AA45" s="35">
        <f>+SUM(AB45:AC45)</f>
        <v>0</v>
      </c>
      <c r="AB45" s="26"/>
      <c r="AC45" s="26"/>
      <c r="AD45" s="26"/>
    </row>
    <row r="46" spans="1:30" s="20" customFormat="1">
      <c r="A46" s="21" t="s">
        <v>120</v>
      </c>
      <c r="B46" s="22" t="s">
        <v>31</v>
      </c>
      <c r="C46" s="21"/>
      <c r="D46" s="23"/>
      <c r="E46" s="34"/>
      <c r="F46" s="23"/>
      <c r="G46" s="23"/>
      <c r="H46" s="23"/>
      <c r="I46" s="23"/>
      <c r="J46" s="23"/>
      <c r="K46" s="23"/>
      <c r="L46" s="23"/>
      <c r="M46" s="34"/>
      <c r="N46" s="23"/>
      <c r="O46" s="23"/>
      <c r="P46" s="23"/>
      <c r="Q46" s="23"/>
      <c r="R46" s="23"/>
      <c r="S46" s="23"/>
      <c r="T46" s="34"/>
      <c r="U46" s="23"/>
      <c r="V46" s="23"/>
      <c r="W46" s="23"/>
      <c r="X46" s="34"/>
      <c r="Y46" s="23"/>
      <c r="Z46" s="23"/>
      <c r="AA46" s="34"/>
      <c r="AB46" s="23"/>
      <c r="AC46" s="23"/>
      <c r="AD46" s="23"/>
    </row>
    <row r="47" spans="1:30" s="20" customFormat="1">
      <c r="A47" s="21">
        <v>1</v>
      </c>
      <c r="B47" s="22" t="s">
        <v>32</v>
      </c>
      <c r="C47" s="21"/>
      <c r="D47" s="23">
        <f>SUM(D48:D52)</f>
        <v>8601</v>
      </c>
      <c r="E47" s="34"/>
      <c r="F47" s="23"/>
      <c r="G47" s="23"/>
      <c r="H47" s="23"/>
      <c r="I47" s="23"/>
      <c r="J47" s="23"/>
      <c r="K47" s="23"/>
      <c r="L47" s="23"/>
      <c r="M47" s="34"/>
      <c r="N47" s="23"/>
      <c r="O47" s="23"/>
      <c r="P47" s="23"/>
      <c r="Q47" s="23"/>
      <c r="R47" s="23"/>
      <c r="S47" s="23"/>
      <c r="T47" s="34"/>
      <c r="U47" s="23"/>
      <c r="V47" s="23"/>
      <c r="W47" s="23"/>
      <c r="X47" s="34"/>
      <c r="Y47" s="23"/>
      <c r="Z47" s="23"/>
      <c r="AA47" s="34"/>
      <c r="AB47" s="23"/>
      <c r="AC47" s="23"/>
      <c r="AD47" s="23"/>
    </row>
    <row r="48" spans="1:30">
      <c r="A48" s="24" t="s">
        <v>13</v>
      </c>
      <c r="B48" s="25" t="s">
        <v>34</v>
      </c>
      <c r="C48" s="24" t="s">
        <v>121</v>
      </c>
      <c r="D48" s="35">
        <f t="shared" ref="D48:D52" si="3">+E48+M48+T48+X48+AA48</f>
        <v>2322</v>
      </c>
      <c r="E48" s="35">
        <f>+SUM(F48:L48)</f>
        <v>858</v>
      </c>
      <c r="F48" s="26">
        <v>100</v>
      </c>
      <c r="G48" s="26">
        <f>66+125</f>
        <v>191</v>
      </c>
      <c r="H48" s="26">
        <v>129</v>
      </c>
      <c r="I48" s="26">
        <v>62</v>
      </c>
      <c r="J48" s="26">
        <f>38+113</f>
        <v>151</v>
      </c>
      <c r="K48" s="26">
        <f>46+59+56</f>
        <v>161</v>
      </c>
      <c r="L48" s="26">
        <f>21+43</f>
        <v>64</v>
      </c>
      <c r="M48" s="35">
        <f t="shared" ref="M48:M52" si="4">+SUM(N48:S48)</f>
        <v>798</v>
      </c>
      <c r="N48" s="26">
        <v>315</v>
      </c>
      <c r="O48" s="26">
        <v>112</v>
      </c>
      <c r="P48" s="26">
        <v>88</v>
      </c>
      <c r="Q48" s="111">
        <v>225</v>
      </c>
      <c r="R48" s="111"/>
      <c r="S48" s="26">
        <v>58</v>
      </c>
      <c r="T48" s="35">
        <f t="shared" ref="T48:T53" si="5">+SUM(U48:W48)</f>
        <v>308</v>
      </c>
      <c r="U48" s="26">
        <v>150</v>
      </c>
      <c r="V48" s="26">
        <v>90</v>
      </c>
      <c r="W48" s="26">
        <v>68</v>
      </c>
      <c r="X48" s="35">
        <f t="shared" ref="X48:X53" si="6">+SUM(Y48:Z48)</f>
        <v>296</v>
      </c>
      <c r="Y48" s="26">
        <f>36+65+65</f>
        <v>166</v>
      </c>
      <c r="Z48" s="26">
        <v>130</v>
      </c>
      <c r="AA48" s="35">
        <f t="shared" ref="AA48:AA53" si="7">+SUM(AB48:AC48)</f>
        <v>62</v>
      </c>
      <c r="AB48" s="26">
        <v>62</v>
      </c>
      <c r="AC48" s="26"/>
      <c r="AD48" s="26"/>
    </row>
    <row r="49" spans="1:30">
      <c r="A49" s="24" t="s">
        <v>13</v>
      </c>
      <c r="B49" s="25" t="s">
        <v>35</v>
      </c>
      <c r="C49" s="24" t="s">
        <v>121</v>
      </c>
      <c r="D49" s="35">
        <f t="shared" si="3"/>
        <v>171</v>
      </c>
      <c r="E49" s="35">
        <f t="shared" ref="E49:E52" si="8">+SUM(F49:L49)</f>
        <v>54</v>
      </c>
      <c r="F49" s="26">
        <v>0</v>
      </c>
      <c r="G49" s="26">
        <f>0+5</f>
        <v>5</v>
      </c>
      <c r="H49" s="26">
        <v>8</v>
      </c>
      <c r="I49" s="26">
        <v>0</v>
      </c>
      <c r="J49" s="26">
        <v>26</v>
      </c>
      <c r="K49" s="26">
        <v>15</v>
      </c>
      <c r="L49" s="26">
        <v>0</v>
      </c>
      <c r="M49" s="35">
        <f t="shared" si="4"/>
        <v>45</v>
      </c>
      <c r="N49" s="26">
        <v>12</v>
      </c>
      <c r="O49" s="26">
        <v>8</v>
      </c>
      <c r="P49" s="26"/>
      <c r="Q49" s="111">
        <v>25</v>
      </c>
      <c r="R49" s="111"/>
      <c r="S49" s="26"/>
      <c r="T49" s="35">
        <f t="shared" si="5"/>
        <v>38</v>
      </c>
      <c r="U49" s="26">
        <v>8</v>
      </c>
      <c r="V49" s="26">
        <v>15</v>
      </c>
      <c r="W49" s="26">
        <v>15</v>
      </c>
      <c r="X49" s="35">
        <f t="shared" si="6"/>
        <v>34</v>
      </c>
      <c r="Y49" s="26">
        <f>0+21+6</f>
        <v>27</v>
      </c>
      <c r="Z49" s="26">
        <v>7</v>
      </c>
      <c r="AA49" s="35">
        <f t="shared" si="7"/>
        <v>0</v>
      </c>
      <c r="AB49" s="26">
        <v>0</v>
      </c>
      <c r="AC49" s="26"/>
      <c r="AD49" s="26"/>
    </row>
    <row r="50" spans="1:30">
      <c r="A50" s="24" t="s">
        <v>13</v>
      </c>
      <c r="B50" s="25" t="s">
        <v>36</v>
      </c>
      <c r="C50" s="24" t="s">
        <v>121</v>
      </c>
      <c r="D50" s="35">
        <f t="shared" si="3"/>
        <v>4378</v>
      </c>
      <c r="E50" s="35">
        <f t="shared" si="8"/>
        <v>1923</v>
      </c>
      <c r="F50" s="26">
        <v>170</v>
      </c>
      <c r="G50" s="26">
        <f>126+240</f>
        <v>366</v>
      </c>
      <c r="H50" s="26">
        <v>100</v>
      </c>
      <c r="I50" s="26">
        <v>156</v>
      </c>
      <c r="J50" s="26">
        <f>128+278</f>
        <v>406</v>
      </c>
      <c r="K50" s="26">
        <f>152+128+185</f>
        <v>465</v>
      </c>
      <c r="L50" s="26">
        <f>160+100</f>
        <v>260</v>
      </c>
      <c r="M50" s="35">
        <f t="shared" si="4"/>
        <v>1000</v>
      </c>
      <c r="N50" s="26">
        <v>290</v>
      </c>
      <c r="O50" s="26">
        <v>150</v>
      </c>
      <c r="P50" s="26">
        <v>150</v>
      </c>
      <c r="Q50" s="111">
        <v>310</v>
      </c>
      <c r="R50" s="111"/>
      <c r="S50" s="26">
        <v>100</v>
      </c>
      <c r="T50" s="35">
        <f t="shared" si="5"/>
        <v>990</v>
      </c>
      <c r="U50" s="26">
        <v>310</v>
      </c>
      <c r="V50" s="26">
        <v>405</v>
      </c>
      <c r="W50" s="26">
        <v>275</v>
      </c>
      <c r="X50" s="35">
        <f t="shared" si="6"/>
        <v>365</v>
      </c>
      <c r="Y50" s="26">
        <f>85+80+80</f>
        <v>245</v>
      </c>
      <c r="Z50" s="26">
        <v>120</v>
      </c>
      <c r="AA50" s="35">
        <f t="shared" si="7"/>
        <v>100</v>
      </c>
      <c r="AB50" s="26">
        <v>100</v>
      </c>
      <c r="AC50" s="26"/>
      <c r="AD50" s="26"/>
    </row>
    <row r="51" spans="1:30">
      <c r="A51" s="24" t="s">
        <v>13</v>
      </c>
      <c r="B51" s="25" t="s">
        <v>37</v>
      </c>
      <c r="C51" s="24" t="s">
        <v>121</v>
      </c>
      <c r="D51" s="35">
        <f t="shared" si="3"/>
        <v>1718</v>
      </c>
      <c r="E51" s="35">
        <f t="shared" si="8"/>
        <v>486</v>
      </c>
      <c r="F51" s="26">
        <v>61</v>
      </c>
      <c r="G51" s="26">
        <f>34+29</f>
        <v>63</v>
      </c>
      <c r="H51" s="26">
        <v>36</v>
      </c>
      <c r="I51" s="26">
        <v>204</v>
      </c>
      <c r="J51" s="26">
        <f>39+20</f>
        <v>59</v>
      </c>
      <c r="K51" s="26">
        <f>14+20+26</f>
        <v>60</v>
      </c>
      <c r="L51" s="26">
        <f>3+0</f>
        <v>3</v>
      </c>
      <c r="M51" s="35">
        <f t="shared" si="4"/>
        <v>960</v>
      </c>
      <c r="N51" s="26">
        <v>220</v>
      </c>
      <c r="O51" s="26">
        <v>150</v>
      </c>
      <c r="P51" s="26">
        <v>130</v>
      </c>
      <c r="Q51" s="111">
        <v>230</v>
      </c>
      <c r="R51" s="111"/>
      <c r="S51" s="26">
        <v>230</v>
      </c>
      <c r="T51" s="35">
        <f t="shared" si="5"/>
        <v>192</v>
      </c>
      <c r="U51" s="26">
        <v>110</v>
      </c>
      <c r="V51" s="26">
        <v>62</v>
      </c>
      <c r="W51" s="26">
        <v>20</v>
      </c>
      <c r="X51" s="35">
        <f t="shared" si="6"/>
        <v>65</v>
      </c>
      <c r="Y51" s="26">
        <v>5</v>
      </c>
      <c r="Z51" s="26">
        <v>60</v>
      </c>
      <c r="AA51" s="35">
        <f t="shared" si="7"/>
        <v>15</v>
      </c>
      <c r="AB51" s="26">
        <v>15</v>
      </c>
      <c r="AC51" s="26"/>
      <c r="AD51" s="26"/>
    </row>
    <row r="52" spans="1:30">
      <c r="A52" s="24" t="s">
        <v>13</v>
      </c>
      <c r="B52" s="25" t="s">
        <v>38</v>
      </c>
      <c r="C52" s="24" t="s">
        <v>121</v>
      </c>
      <c r="D52" s="35">
        <f t="shared" si="3"/>
        <v>12</v>
      </c>
      <c r="E52" s="35">
        <f t="shared" si="8"/>
        <v>2</v>
      </c>
      <c r="F52" s="26"/>
      <c r="G52" s="26">
        <v>2</v>
      </c>
      <c r="H52" s="26"/>
      <c r="I52" s="26"/>
      <c r="J52" s="26"/>
      <c r="K52" s="26"/>
      <c r="L52" s="26"/>
      <c r="M52" s="35">
        <f t="shared" si="4"/>
        <v>0</v>
      </c>
      <c r="N52" s="26"/>
      <c r="O52" s="26"/>
      <c r="P52" s="26"/>
      <c r="Q52" s="111"/>
      <c r="R52" s="111"/>
      <c r="S52" s="26"/>
      <c r="T52" s="35">
        <f t="shared" si="5"/>
        <v>0</v>
      </c>
      <c r="U52" s="26"/>
      <c r="V52" s="26"/>
      <c r="W52" s="26"/>
      <c r="X52" s="35">
        <f t="shared" si="6"/>
        <v>10</v>
      </c>
      <c r="Y52" s="26">
        <v>0</v>
      </c>
      <c r="Z52" s="26">
        <v>10</v>
      </c>
      <c r="AA52" s="35">
        <f t="shared" si="7"/>
        <v>0</v>
      </c>
      <c r="AB52" s="26"/>
      <c r="AC52" s="26"/>
      <c r="AD52" s="26"/>
    </row>
    <row r="53" spans="1:30" s="20" customFormat="1">
      <c r="A53" s="21">
        <v>2</v>
      </c>
      <c r="B53" s="22" t="s">
        <v>122</v>
      </c>
      <c r="C53" s="21" t="s">
        <v>121</v>
      </c>
      <c r="D53" s="35">
        <f>+E53+M53+T53+X53+AA53</f>
        <v>13825</v>
      </c>
      <c r="E53" s="35">
        <f>+SUM(F53:L53)</f>
        <v>6049</v>
      </c>
      <c r="F53" s="23">
        <v>760</v>
      </c>
      <c r="G53" s="23">
        <f>385+505</f>
        <v>890</v>
      </c>
      <c r="H53" s="23">
        <v>320</v>
      </c>
      <c r="I53" s="23">
        <v>469</v>
      </c>
      <c r="J53" s="23"/>
      <c r="K53" s="23">
        <f>492+408+518</f>
        <v>1418</v>
      </c>
      <c r="L53" s="23">
        <f>2000+192</f>
        <v>2192</v>
      </c>
      <c r="M53" s="35">
        <f>+SUM(N53:S53)</f>
        <v>3710</v>
      </c>
      <c r="N53" s="23">
        <v>800</v>
      </c>
      <c r="O53" s="23">
        <v>600</v>
      </c>
      <c r="P53" s="23">
        <v>700</v>
      </c>
      <c r="Q53" s="115">
        <v>900</v>
      </c>
      <c r="R53" s="115"/>
      <c r="S53" s="23">
        <v>710</v>
      </c>
      <c r="T53" s="35">
        <f t="shared" si="5"/>
        <v>2661</v>
      </c>
      <c r="U53" s="23">
        <v>936</v>
      </c>
      <c r="V53" s="23">
        <v>735</v>
      </c>
      <c r="W53" s="23">
        <v>990</v>
      </c>
      <c r="X53" s="35">
        <f t="shared" si="6"/>
        <v>1050</v>
      </c>
      <c r="Y53" s="23">
        <f>200+250+300</f>
        <v>750</v>
      </c>
      <c r="Z53" s="23">
        <v>300</v>
      </c>
      <c r="AA53" s="35">
        <f t="shared" si="7"/>
        <v>355</v>
      </c>
      <c r="AB53" s="23">
        <v>355</v>
      </c>
      <c r="AC53" s="23"/>
      <c r="AD53" s="23"/>
    </row>
    <row r="54" spans="1:30" s="20" customFormat="1">
      <c r="A54" s="21" t="s">
        <v>40</v>
      </c>
      <c r="B54" s="22" t="s">
        <v>41</v>
      </c>
      <c r="C54" s="21"/>
      <c r="D54" s="23"/>
      <c r="E54" s="34"/>
      <c r="F54" s="23"/>
      <c r="G54" s="23"/>
      <c r="H54" s="23"/>
      <c r="I54" s="23"/>
      <c r="J54" s="23"/>
      <c r="K54" s="23"/>
      <c r="L54" s="23"/>
      <c r="M54" s="34"/>
      <c r="N54" s="23"/>
      <c r="O54" s="23"/>
      <c r="P54" s="23"/>
      <c r="Q54" s="23"/>
      <c r="R54" s="23"/>
      <c r="S54" s="23"/>
      <c r="T54" s="34"/>
      <c r="U54" s="23"/>
      <c r="V54" s="23"/>
      <c r="W54" s="23"/>
      <c r="X54" s="34"/>
      <c r="Y54" s="23"/>
      <c r="Z54" s="23"/>
      <c r="AA54" s="34"/>
      <c r="AB54" s="23"/>
      <c r="AC54" s="23"/>
      <c r="AD54" s="23"/>
    </row>
    <row r="55" spans="1:30" s="20" customFormat="1" ht="25.5">
      <c r="A55" s="21">
        <v>1</v>
      </c>
      <c r="B55" s="22" t="s">
        <v>42</v>
      </c>
      <c r="C55" s="21" t="s">
        <v>17</v>
      </c>
      <c r="D55" s="34">
        <f>SUM(D56:D57)</f>
        <v>28.4</v>
      </c>
      <c r="E55" s="35">
        <f>+SUM(F55:L55)</f>
        <v>0</v>
      </c>
      <c r="F55" s="23">
        <f>+F56+F57</f>
        <v>0</v>
      </c>
      <c r="G55" s="23">
        <f t="shared" ref="G55:AB55" si="9">+G56+G57</f>
        <v>0</v>
      </c>
      <c r="H55" s="23">
        <f t="shared" si="9"/>
        <v>0</v>
      </c>
      <c r="I55" s="23">
        <f t="shared" si="9"/>
        <v>0</v>
      </c>
      <c r="J55" s="23">
        <f t="shared" si="9"/>
        <v>0</v>
      </c>
      <c r="K55" s="23">
        <f t="shared" si="9"/>
        <v>0</v>
      </c>
      <c r="L55" s="23">
        <f t="shared" si="9"/>
        <v>0</v>
      </c>
      <c r="M55" s="23">
        <f t="shared" si="9"/>
        <v>28.4</v>
      </c>
      <c r="N55" s="23">
        <f t="shared" si="9"/>
        <v>0</v>
      </c>
      <c r="O55" s="23">
        <f t="shared" si="9"/>
        <v>0</v>
      </c>
      <c r="P55" s="23">
        <f t="shared" si="9"/>
        <v>0</v>
      </c>
      <c r="Q55" s="23">
        <f t="shared" si="9"/>
        <v>0</v>
      </c>
      <c r="R55" s="23">
        <f t="shared" si="9"/>
        <v>0</v>
      </c>
      <c r="S55" s="23">
        <f t="shared" si="9"/>
        <v>28.4</v>
      </c>
      <c r="T55" s="23">
        <f t="shared" ref="T55" si="10">+T56+T57</f>
        <v>0</v>
      </c>
      <c r="U55" s="23">
        <f t="shared" si="9"/>
        <v>0</v>
      </c>
      <c r="V55" s="23">
        <f t="shared" si="9"/>
        <v>0</v>
      </c>
      <c r="W55" s="23">
        <f t="shared" si="9"/>
        <v>0</v>
      </c>
      <c r="X55" s="23">
        <f t="shared" si="9"/>
        <v>0</v>
      </c>
      <c r="Y55" s="23">
        <f t="shared" si="9"/>
        <v>0</v>
      </c>
      <c r="Z55" s="23">
        <f t="shared" si="9"/>
        <v>0</v>
      </c>
      <c r="AA55" s="23">
        <f t="shared" ref="AA55" si="11">+AA56+AA57</f>
        <v>0</v>
      </c>
      <c r="AB55" s="23">
        <f t="shared" si="9"/>
        <v>0</v>
      </c>
      <c r="AC55" s="23"/>
      <c r="AD55" s="23"/>
    </row>
    <row r="56" spans="1:30">
      <c r="A56" s="24" t="s">
        <v>13</v>
      </c>
      <c r="B56" s="25" t="s">
        <v>43</v>
      </c>
      <c r="C56" s="24" t="s">
        <v>17</v>
      </c>
      <c r="D56" s="35">
        <f t="shared" ref="D56:D57" si="12">+E56+M56+T56+X56+AA56</f>
        <v>28.4</v>
      </c>
      <c r="E56" s="35">
        <f>+SUM(F56:L56)</f>
        <v>0</v>
      </c>
      <c r="F56" s="26">
        <v>0</v>
      </c>
      <c r="G56" s="26"/>
      <c r="H56" s="26">
        <v>0</v>
      </c>
      <c r="I56" s="26"/>
      <c r="J56" s="26"/>
      <c r="K56" s="26"/>
      <c r="L56" s="26">
        <v>0</v>
      </c>
      <c r="M56" s="35">
        <f t="shared" ref="M56:M57" si="13">+SUM(N56:S56)</f>
        <v>28.4</v>
      </c>
      <c r="N56" s="26"/>
      <c r="O56" s="26"/>
      <c r="P56" s="26"/>
      <c r="Q56" s="26"/>
      <c r="R56" s="26"/>
      <c r="S56" s="26">
        <v>28.4</v>
      </c>
      <c r="T56" s="35">
        <f t="shared" ref="T56:T57" si="14">+SUM(U56:W56)</f>
        <v>0</v>
      </c>
      <c r="U56" s="26"/>
      <c r="V56" s="26"/>
      <c r="W56" s="26"/>
      <c r="X56" s="35">
        <f t="shared" ref="X56:X57" si="15">+SUM(Y56:Z56)</f>
        <v>0</v>
      </c>
      <c r="Y56" s="26"/>
      <c r="Z56" s="26"/>
      <c r="AA56" s="35">
        <f t="shared" ref="AA56:AA57" si="16">+SUM(AB56:AC56)</f>
        <v>0</v>
      </c>
      <c r="AB56" s="26"/>
      <c r="AC56" s="26"/>
      <c r="AD56" s="26"/>
    </row>
    <row r="57" spans="1:30">
      <c r="A57" s="24" t="s">
        <v>13</v>
      </c>
      <c r="B57" s="25" t="s">
        <v>44</v>
      </c>
      <c r="C57" s="24" t="s">
        <v>17</v>
      </c>
      <c r="D57" s="35">
        <f t="shared" si="12"/>
        <v>0</v>
      </c>
      <c r="E57" s="35">
        <f>+SUM(F57:L57)</f>
        <v>0</v>
      </c>
      <c r="F57" s="26">
        <v>0</v>
      </c>
      <c r="G57" s="26"/>
      <c r="H57" s="26">
        <v>0</v>
      </c>
      <c r="I57" s="26"/>
      <c r="J57" s="26"/>
      <c r="K57" s="26"/>
      <c r="L57" s="26">
        <v>0</v>
      </c>
      <c r="M57" s="35">
        <f t="shared" si="13"/>
        <v>0</v>
      </c>
      <c r="N57" s="26"/>
      <c r="O57" s="26"/>
      <c r="P57" s="26"/>
      <c r="Q57" s="26"/>
      <c r="R57" s="26"/>
      <c r="S57" s="26"/>
      <c r="T57" s="35">
        <f t="shared" si="14"/>
        <v>0</v>
      </c>
      <c r="U57" s="26"/>
      <c r="V57" s="26"/>
      <c r="W57" s="26"/>
      <c r="X57" s="35">
        <f t="shared" si="15"/>
        <v>0</v>
      </c>
      <c r="Y57" s="26"/>
      <c r="Z57" s="26"/>
      <c r="AA57" s="35">
        <f t="shared" si="16"/>
        <v>0</v>
      </c>
      <c r="AB57" s="26"/>
      <c r="AC57" s="26"/>
      <c r="AD57" s="26"/>
    </row>
    <row r="58" spans="1:30" s="20" customFormat="1" ht="25.5">
      <c r="A58" s="21">
        <v>2</v>
      </c>
      <c r="B58" s="22" t="s">
        <v>123</v>
      </c>
      <c r="C58" s="21" t="s">
        <v>17</v>
      </c>
      <c r="D58" s="34">
        <f t="shared" ref="D58:M58" si="17">SUM(D59:D60)</f>
        <v>4088.1600000000003</v>
      </c>
      <c r="E58" s="34">
        <f t="shared" si="17"/>
        <v>2001</v>
      </c>
      <c r="F58" s="23">
        <f>SUM(F59:F60)</f>
        <v>238</v>
      </c>
      <c r="G58" s="23">
        <f t="shared" si="17"/>
        <v>283.39999999999998</v>
      </c>
      <c r="H58" s="23">
        <f t="shared" si="17"/>
        <v>388</v>
      </c>
      <c r="I58" s="23">
        <f t="shared" si="17"/>
        <v>182.4</v>
      </c>
      <c r="J58" s="23">
        <f t="shared" si="17"/>
        <v>345</v>
      </c>
      <c r="K58" s="23">
        <f t="shared" si="17"/>
        <v>252.20000000000002</v>
      </c>
      <c r="L58" s="23">
        <f t="shared" si="17"/>
        <v>312</v>
      </c>
      <c r="M58" s="34">
        <f t="shared" si="17"/>
        <v>1277.1000000000001</v>
      </c>
      <c r="N58" s="23"/>
      <c r="O58" s="23"/>
      <c r="P58" s="23"/>
      <c r="Q58" s="23"/>
      <c r="R58" s="23"/>
      <c r="S58" s="23"/>
      <c r="T58" s="34">
        <f t="shared" ref="T58" si="18">SUM(T59:T60)</f>
        <v>78.900000000000006</v>
      </c>
      <c r="U58" s="23"/>
      <c r="V58" s="23"/>
      <c r="W58" s="23"/>
      <c r="X58" s="34">
        <f t="shared" ref="X58" si="19">SUM(X59:X60)</f>
        <v>418</v>
      </c>
      <c r="Y58" s="23"/>
      <c r="Z58" s="23"/>
      <c r="AA58" s="34">
        <f t="shared" ref="AA58" si="20">SUM(AA59:AA60)</f>
        <v>313.16000000000003</v>
      </c>
      <c r="AB58" s="23"/>
      <c r="AC58" s="23"/>
      <c r="AD58" s="23"/>
    </row>
    <row r="59" spans="1:30">
      <c r="A59" s="24" t="s">
        <v>13</v>
      </c>
      <c r="B59" s="25" t="s">
        <v>43</v>
      </c>
      <c r="C59" s="24" t="s">
        <v>17</v>
      </c>
      <c r="D59" s="35">
        <f t="shared" ref="D59:D60" si="21">+E59+M59+T59+X59+AA59</f>
        <v>3714.86</v>
      </c>
      <c r="E59" s="35">
        <f>+SUM(F59:L59)</f>
        <v>1778</v>
      </c>
      <c r="F59" s="26">
        <v>182</v>
      </c>
      <c r="G59" s="26">
        <f>150.8+132.6</f>
        <v>283.39999999999998</v>
      </c>
      <c r="H59" s="26">
        <v>332</v>
      </c>
      <c r="I59" s="26">
        <v>182.4</v>
      </c>
      <c r="J59" s="26">
        <f>158.6+186.4</f>
        <v>345</v>
      </c>
      <c r="K59" s="26">
        <f>75.4+96.2+80.6</f>
        <v>252.20000000000002</v>
      </c>
      <c r="L59" s="26">
        <f>114+87</f>
        <v>201</v>
      </c>
      <c r="M59" s="35">
        <f t="shared" ref="M59:M60" si="22">+SUM(N59:S59)</f>
        <v>1173.8000000000002</v>
      </c>
      <c r="N59" s="26">
        <v>396.5</v>
      </c>
      <c r="O59" s="26">
        <v>114.5</v>
      </c>
      <c r="P59" s="26">
        <v>118.9</v>
      </c>
      <c r="Q59" s="111">
        <v>515.5</v>
      </c>
      <c r="R59" s="111"/>
      <c r="S59" s="26">
        <v>28.4</v>
      </c>
      <c r="T59" s="35">
        <f t="shared" ref="T59:T60" si="23">+SUM(U59:W59)</f>
        <v>78.900000000000006</v>
      </c>
      <c r="U59" s="26">
        <v>29.6</v>
      </c>
      <c r="V59" s="26">
        <v>34.700000000000003</v>
      </c>
      <c r="W59" s="26">
        <v>14.6</v>
      </c>
      <c r="X59" s="35">
        <f t="shared" ref="X59:X60" si="24">+SUM(Y59:Z59)</f>
        <v>371</v>
      </c>
      <c r="Y59" s="26">
        <f>47+124+98-47</f>
        <v>222</v>
      </c>
      <c r="Z59" s="26">
        <v>149</v>
      </c>
      <c r="AA59" s="35">
        <f t="shared" ref="AA59:AA60" si="25">+SUM(AB59:AC59)</f>
        <v>313.16000000000003</v>
      </c>
      <c r="AB59" s="26">
        <v>313.16000000000003</v>
      </c>
      <c r="AC59" s="26"/>
      <c r="AD59" s="26"/>
    </row>
    <row r="60" spans="1:30">
      <c r="A60" s="24" t="s">
        <v>13</v>
      </c>
      <c r="B60" s="25" t="s">
        <v>44</v>
      </c>
      <c r="C60" s="24" t="s">
        <v>17</v>
      </c>
      <c r="D60" s="35">
        <f t="shared" si="21"/>
        <v>373.3</v>
      </c>
      <c r="E60" s="35">
        <f>+SUM(F60:L60)</f>
        <v>223</v>
      </c>
      <c r="F60" s="26">
        <v>56</v>
      </c>
      <c r="G60" s="26"/>
      <c r="H60" s="26">
        <v>56</v>
      </c>
      <c r="I60" s="26"/>
      <c r="J60" s="26"/>
      <c r="K60" s="26"/>
      <c r="L60" s="26">
        <f>56+55</f>
        <v>111</v>
      </c>
      <c r="M60" s="35">
        <f t="shared" si="22"/>
        <v>103.3</v>
      </c>
      <c r="N60" s="26"/>
      <c r="O60" s="26"/>
      <c r="P60" s="26"/>
      <c r="Q60" s="26"/>
      <c r="R60" s="26"/>
      <c r="S60" s="26">
        <v>103.3</v>
      </c>
      <c r="T60" s="35">
        <f t="shared" si="23"/>
        <v>0</v>
      </c>
      <c r="U60" s="26"/>
      <c r="V60" s="26"/>
      <c r="W60" s="26"/>
      <c r="X60" s="35">
        <f t="shared" si="24"/>
        <v>47</v>
      </c>
      <c r="Y60" s="26">
        <v>47</v>
      </c>
      <c r="Z60" s="26"/>
      <c r="AA60" s="35">
        <f t="shared" si="25"/>
        <v>0</v>
      </c>
      <c r="AB60" s="26"/>
      <c r="AC60" s="26"/>
      <c r="AD60" s="26"/>
    </row>
    <row r="61" spans="1:30" s="20" customFormat="1">
      <c r="A61" s="21" t="s">
        <v>47</v>
      </c>
      <c r="B61" s="22" t="s">
        <v>48</v>
      </c>
      <c r="C61" s="21"/>
      <c r="D61" s="23"/>
      <c r="E61" s="34"/>
      <c r="F61" s="23"/>
      <c r="G61" s="23"/>
      <c r="H61" s="23"/>
      <c r="I61" s="23"/>
      <c r="J61" s="23"/>
      <c r="K61" s="23"/>
      <c r="L61" s="23"/>
      <c r="M61" s="34"/>
      <c r="N61" s="23"/>
      <c r="O61" s="23"/>
      <c r="P61" s="23"/>
      <c r="Q61" s="23"/>
      <c r="R61" s="23"/>
      <c r="S61" s="23"/>
      <c r="T61" s="34"/>
      <c r="U61" s="23"/>
      <c r="V61" s="23"/>
      <c r="W61" s="23"/>
      <c r="X61" s="34"/>
      <c r="Y61" s="23"/>
      <c r="Z61" s="23"/>
      <c r="AA61" s="34"/>
      <c r="AB61" s="23"/>
      <c r="AC61" s="23"/>
      <c r="AD61" s="23"/>
    </row>
    <row r="62" spans="1:30" s="20" customFormat="1">
      <c r="A62" s="21">
        <v>1</v>
      </c>
      <c r="B62" s="22" t="s">
        <v>49</v>
      </c>
      <c r="C62" s="21"/>
      <c r="D62" s="23"/>
      <c r="E62" s="34"/>
      <c r="F62" s="23"/>
      <c r="G62" s="23"/>
      <c r="H62" s="23"/>
      <c r="I62" s="23"/>
      <c r="J62" s="23"/>
      <c r="K62" s="23"/>
      <c r="L62" s="23"/>
      <c r="M62" s="34"/>
      <c r="N62" s="23"/>
      <c r="O62" s="23"/>
      <c r="P62" s="23"/>
      <c r="Q62" s="23"/>
      <c r="R62" s="23"/>
      <c r="S62" s="23"/>
      <c r="T62" s="34"/>
      <c r="U62" s="23"/>
      <c r="V62" s="23"/>
      <c r="W62" s="23"/>
      <c r="X62" s="34"/>
      <c r="Y62" s="23"/>
      <c r="Z62" s="23"/>
      <c r="AA62" s="34"/>
      <c r="AB62" s="23"/>
      <c r="AC62" s="23"/>
      <c r="AD62" s="23"/>
    </row>
    <row r="63" spans="1:30">
      <c r="A63" s="24"/>
      <c r="B63" s="25" t="s">
        <v>50</v>
      </c>
      <c r="C63" s="24"/>
      <c r="D63" s="26"/>
      <c r="E63" s="35">
        <f>+SUM(F63:L63)</f>
        <v>0</v>
      </c>
      <c r="F63" s="26"/>
      <c r="G63" s="26"/>
      <c r="H63" s="26"/>
      <c r="I63" s="26"/>
      <c r="J63" s="26"/>
      <c r="K63" s="26"/>
      <c r="L63" s="26"/>
      <c r="M63" s="35">
        <f t="shared" ref="M63:M65" si="26">+SUM(N63:S63)</f>
        <v>0</v>
      </c>
      <c r="N63" s="26"/>
      <c r="O63" s="26"/>
      <c r="P63" s="26"/>
      <c r="Q63" s="26"/>
      <c r="R63" s="26"/>
      <c r="S63" s="26"/>
      <c r="T63" s="35">
        <f t="shared" ref="T63:T65" si="27">+SUM(U63:W63)</f>
        <v>0</v>
      </c>
      <c r="U63" s="26"/>
      <c r="V63" s="26"/>
      <c r="W63" s="26"/>
      <c r="X63" s="35">
        <f t="shared" ref="X63:X64" si="28">+SUM(Y63:Z63)</f>
        <v>0</v>
      </c>
      <c r="Y63" s="26"/>
      <c r="Z63" s="26"/>
      <c r="AA63" s="35">
        <f t="shared" ref="AA63:AA64" si="29">+SUM(AB63:AC63)</f>
        <v>0</v>
      </c>
      <c r="AB63" s="26"/>
      <c r="AC63" s="26"/>
      <c r="AD63" s="26"/>
    </row>
    <row r="64" spans="1:30">
      <c r="A64" s="24"/>
      <c r="B64" s="25" t="s">
        <v>51</v>
      </c>
      <c r="C64" s="24" t="s">
        <v>21</v>
      </c>
      <c r="D64" s="35">
        <f t="shared" ref="D64:D65" si="30">+E64+M64+T64+X64+AA64</f>
        <v>0</v>
      </c>
      <c r="E64" s="35">
        <f>+SUM(F64:L64)</f>
        <v>0</v>
      </c>
      <c r="F64" s="26"/>
      <c r="G64" s="26"/>
      <c r="H64" s="26"/>
      <c r="I64" s="26"/>
      <c r="J64" s="26"/>
      <c r="K64" s="26"/>
      <c r="L64" s="26"/>
      <c r="M64" s="35">
        <f t="shared" si="26"/>
        <v>0</v>
      </c>
      <c r="N64" s="26"/>
      <c r="O64" s="26"/>
      <c r="P64" s="26"/>
      <c r="Q64" s="26"/>
      <c r="R64" s="26"/>
      <c r="S64" s="26"/>
      <c r="T64" s="35">
        <f t="shared" si="27"/>
        <v>0</v>
      </c>
      <c r="U64" s="26"/>
      <c r="V64" s="26"/>
      <c r="W64" s="26"/>
      <c r="X64" s="35">
        <f t="shared" si="28"/>
        <v>0</v>
      </c>
      <c r="Y64" s="26"/>
      <c r="Z64" s="26"/>
      <c r="AA64" s="35">
        <f t="shared" si="29"/>
        <v>0</v>
      </c>
      <c r="AB64" s="26"/>
      <c r="AC64" s="26"/>
      <c r="AD64" s="26"/>
    </row>
    <row r="65" spans="1:30" ht="25.5">
      <c r="A65" s="24"/>
      <c r="B65" s="25" t="s">
        <v>124</v>
      </c>
      <c r="C65" s="24" t="s">
        <v>21</v>
      </c>
      <c r="D65" s="35">
        <f t="shared" si="30"/>
        <v>15</v>
      </c>
      <c r="E65" s="35">
        <f>+SUM(F65:L65)</f>
        <v>0</v>
      </c>
      <c r="F65" s="26"/>
      <c r="G65" s="26"/>
      <c r="H65" s="26"/>
      <c r="I65" s="26"/>
      <c r="J65" s="26"/>
      <c r="K65" s="26"/>
      <c r="L65" s="26"/>
      <c r="M65" s="35">
        <f t="shared" si="26"/>
        <v>15</v>
      </c>
      <c r="N65" s="26">
        <v>4</v>
      </c>
      <c r="O65" s="26">
        <v>2</v>
      </c>
      <c r="P65" s="26">
        <v>4</v>
      </c>
      <c r="Q65" s="111">
        <v>5</v>
      </c>
      <c r="R65" s="111"/>
      <c r="S65" s="26"/>
      <c r="T65" s="35">
        <f t="shared" si="27"/>
        <v>0</v>
      </c>
      <c r="U65" s="26"/>
      <c r="V65" s="26"/>
      <c r="W65" s="26"/>
      <c r="X65" s="35">
        <f>+SUM(Y65:AB65)</f>
        <v>0</v>
      </c>
      <c r="Y65" s="26"/>
      <c r="Z65" s="26"/>
      <c r="AA65" s="35">
        <f>+SUM(AB65:AE65)</f>
        <v>0</v>
      </c>
      <c r="AB65" s="26"/>
      <c r="AC65" s="26"/>
      <c r="AD65" s="26"/>
    </row>
    <row r="66" spans="1:30" s="20" customFormat="1">
      <c r="A66" s="21">
        <v>2</v>
      </c>
      <c r="B66" s="22" t="s">
        <v>53</v>
      </c>
      <c r="C66" s="21"/>
      <c r="D66" s="23"/>
      <c r="E66" s="34"/>
      <c r="F66" s="23"/>
      <c r="G66" s="23"/>
      <c r="H66" s="23"/>
      <c r="I66" s="23"/>
      <c r="J66" s="23"/>
      <c r="K66" s="23"/>
      <c r="L66" s="23"/>
      <c r="M66" s="34"/>
      <c r="N66" s="23"/>
      <c r="O66" s="23"/>
      <c r="P66" s="23"/>
      <c r="Q66" s="23"/>
      <c r="R66" s="23"/>
      <c r="S66" s="23"/>
      <c r="T66" s="34"/>
      <c r="U66" s="23"/>
      <c r="V66" s="23"/>
      <c r="W66" s="23"/>
      <c r="X66" s="34"/>
      <c r="Y66" s="23"/>
      <c r="Z66" s="23"/>
      <c r="AA66" s="34"/>
      <c r="AB66" s="23"/>
      <c r="AC66" s="23"/>
      <c r="AD66" s="23"/>
    </row>
    <row r="67" spans="1:30">
      <c r="A67" s="24"/>
      <c r="B67" s="25" t="s">
        <v>54</v>
      </c>
      <c r="C67" s="24" t="s">
        <v>17</v>
      </c>
      <c r="D67" s="35">
        <f t="shared" ref="D67:D68" si="31">+E67+M67+T67+X67+AA67</f>
        <v>5.2</v>
      </c>
      <c r="E67" s="35">
        <f>+SUM(F67:L67)</f>
        <v>2</v>
      </c>
      <c r="F67" s="26">
        <v>0.5</v>
      </c>
      <c r="G67" s="26"/>
      <c r="H67" s="26">
        <v>0.5</v>
      </c>
      <c r="I67" s="26"/>
      <c r="J67" s="26"/>
      <c r="K67" s="26"/>
      <c r="L67" s="26">
        <f>0.5+0.5</f>
        <v>1</v>
      </c>
      <c r="M67" s="35">
        <f t="shared" ref="M67:M68" si="32">+SUM(N67:S67)</f>
        <v>0.5</v>
      </c>
      <c r="N67" s="26"/>
      <c r="O67" s="26"/>
      <c r="P67" s="26"/>
      <c r="Q67" s="26"/>
      <c r="R67" s="26"/>
      <c r="S67" s="26">
        <v>0.5</v>
      </c>
      <c r="T67" s="35">
        <f>+SUM(U67:W67)</f>
        <v>1</v>
      </c>
      <c r="U67" s="26">
        <v>0.5</v>
      </c>
      <c r="V67" s="26">
        <v>0.5</v>
      </c>
      <c r="W67" s="26"/>
      <c r="X67" s="35">
        <f t="shared" ref="X67:X68" si="33">+SUM(Y67:Z67)</f>
        <v>1.7</v>
      </c>
      <c r="Y67" s="26">
        <v>1.2</v>
      </c>
      <c r="Z67" s="26">
        <v>0.5</v>
      </c>
      <c r="AA67" s="35">
        <f t="shared" ref="AA67:AA68" si="34">+SUM(AB67:AC67)</f>
        <v>0</v>
      </c>
      <c r="AB67" s="26"/>
      <c r="AC67" s="26"/>
      <c r="AD67" s="26"/>
    </row>
    <row r="68" spans="1:30">
      <c r="A68" s="24"/>
      <c r="B68" s="25" t="s">
        <v>20</v>
      </c>
      <c r="C68" s="24" t="s">
        <v>21</v>
      </c>
      <c r="D68" s="35">
        <f t="shared" si="31"/>
        <v>50.935000000000002</v>
      </c>
      <c r="E68" s="35">
        <f>+SUM(F68:L68)</f>
        <v>1.8</v>
      </c>
      <c r="F68" s="26">
        <v>0.45</v>
      </c>
      <c r="G68" s="26"/>
      <c r="H68" s="26">
        <v>0.45</v>
      </c>
      <c r="I68" s="26"/>
      <c r="J68" s="26"/>
      <c r="K68" s="26"/>
      <c r="L68" s="26">
        <f>0.45+0.45</f>
        <v>0.9</v>
      </c>
      <c r="M68" s="35">
        <f t="shared" si="32"/>
        <v>0.63500000000000001</v>
      </c>
      <c r="N68" s="26"/>
      <c r="O68" s="26"/>
      <c r="P68" s="26"/>
      <c r="Q68" s="26"/>
      <c r="R68" s="26"/>
      <c r="S68" s="26">
        <v>0.63500000000000001</v>
      </c>
      <c r="T68" s="35">
        <f>+SUM(U68:W68)</f>
        <v>1.5</v>
      </c>
      <c r="U68" s="26">
        <v>0.75</v>
      </c>
      <c r="V68" s="26">
        <v>0.75</v>
      </c>
      <c r="W68" s="26"/>
      <c r="X68" s="35">
        <f t="shared" si="33"/>
        <v>47</v>
      </c>
      <c r="Y68" s="26">
        <v>23.5</v>
      </c>
      <c r="Z68" s="26">
        <v>23.5</v>
      </c>
      <c r="AA68" s="35">
        <f t="shared" si="34"/>
        <v>0</v>
      </c>
      <c r="AB68" s="26"/>
      <c r="AC68" s="26"/>
      <c r="AD68" s="26"/>
    </row>
    <row r="69" spans="1:30" s="20" customFormat="1" ht="25.5">
      <c r="A69" s="21" t="s">
        <v>55</v>
      </c>
      <c r="B69" s="22" t="s">
        <v>56</v>
      </c>
      <c r="C69" s="21"/>
      <c r="D69" s="23"/>
      <c r="E69" s="34"/>
      <c r="F69" s="23"/>
      <c r="G69" s="23"/>
      <c r="H69" s="23"/>
      <c r="I69" s="23"/>
      <c r="J69" s="23"/>
      <c r="K69" s="23"/>
      <c r="L69" s="23"/>
      <c r="M69" s="34"/>
      <c r="N69" s="23"/>
      <c r="O69" s="23"/>
      <c r="P69" s="23"/>
      <c r="Q69" s="23"/>
      <c r="R69" s="23"/>
      <c r="S69" s="23"/>
      <c r="T69" s="34"/>
      <c r="U69" s="23"/>
      <c r="V69" s="23"/>
      <c r="W69" s="23"/>
      <c r="X69" s="34"/>
      <c r="Y69" s="23"/>
      <c r="Z69" s="23"/>
      <c r="AA69" s="34"/>
      <c r="AB69" s="23"/>
      <c r="AC69" s="23"/>
      <c r="AD69" s="23"/>
    </row>
    <row r="70" spans="1:30" s="20" customFormat="1">
      <c r="A70" s="21">
        <v>1</v>
      </c>
      <c r="B70" s="22" t="s">
        <v>57</v>
      </c>
      <c r="C70" s="21" t="s">
        <v>58</v>
      </c>
      <c r="D70" s="23">
        <f t="shared" ref="D70:D79" si="35">SUM(F70:AB70)</f>
        <v>0</v>
      </c>
      <c r="E70" s="34"/>
      <c r="F70" s="23"/>
      <c r="G70" s="23"/>
      <c r="H70" s="23"/>
      <c r="I70" s="23"/>
      <c r="J70" s="23"/>
      <c r="K70" s="23"/>
      <c r="L70" s="23"/>
      <c r="M70" s="34"/>
      <c r="N70" s="23"/>
      <c r="O70" s="23"/>
      <c r="P70" s="23"/>
      <c r="Q70" s="23"/>
      <c r="R70" s="23"/>
      <c r="S70" s="23"/>
      <c r="T70" s="34"/>
      <c r="U70" s="23"/>
      <c r="V70" s="23"/>
      <c r="W70" s="23"/>
      <c r="X70" s="34"/>
      <c r="Y70" s="23"/>
      <c r="Z70" s="23"/>
      <c r="AA70" s="34"/>
      <c r="AB70" s="23"/>
      <c r="AC70" s="23"/>
      <c r="AD70" s="23"/>
    </row>
    <row r="71" spans="1:30">
      <c r="A71" s="24"/>
      <c r="B71" s="25" t="s">
        <v>125</v>
      </c>
      <c r="C71" s="24" t="s">
        <v>60</v>
      </c>
      <c r="D71" s="35">
        <f t="shared" ref="D71:D72" si="36">+E71+M71+T71+X71+AA71</f>
        <v>0</v>
      </c>
      <c r="E71" s="35">
        <f>+SUM(F71:L71)</f>
        <v>0</v>
      </c>
      <c r="F71" s="26"/>
      <c r="G71" s="26"/>
      <c r="H71" s="26"/>
      <c r="I71" s="26"/>
      <c r="J71" s="26"/>
      <c r="K71" s="26"/>
      <c r="L71" s="26"/>
      <c r="M71" s="35">
        <f t="shared" ref="M71:M72" si="37">+SUM(N71:S71)</f>
        <v>0</v>
      </c>
      <c r="N71" s="26"/>
      <c r="O71" s="26"/>
      <c r="P71" s="26"/>
      <c r="Q71" s="26"/>
      <c r="R71" s="26"/>
      <c r="S71" s="26"/>
      <c r="T71" s="35">
        <f t="shared" ref="T71:T72" si="38">+SUM(U71:W71)</f>
        <v>0</v>
      </c>
      <c r="U71" s="26"/>
      <c r="V71" s="26"/>
      <c r="W71" s="26"/>
      <c r="X71" s="35">
        <f t="shared" ref="X71:X72" si="39">+SUM(Y71:Z71)</f>
        <v>0</v>
      </c>
      <c r="Y71" s="26"/>
      <c r="Z71" s="26"/>
      <c r="AA71" s="35">
        <f t="shared" ref="AA71:AA72" si="40">+SUM(AB71:AC71)</f>
        <v>0</v>
      </c>
      <c r="AB71" s="26"/>
      <c r="AC71" s="26"/>
      <c r="AD71" s="26"/>
    </row>
    <row r="72" spans="1:30">
      <c r="A72" s="24"/>
      <c r="B72" s="25" t="s">
        <v>61</v>
      </c>
      <c r="C72" s="24" t="s">
        <v>62</v>
      </c>
      <c r="D72" s="35">
        <f t="shared" si="36"/>
        <v>0</v>
      </c>
      <c r="E72" s="35"/>
      <c r="F72" s="26"/>
      <c r="G72" s="26"/>
      <c r="H72" s="26"/>
      <c r="I72" s="26"/>
      <c r="J72" s="26"/>
      <c r="K72" s="26"/>
      <c r="L72" s="26"/>
      <c r="M72" s="35">
        <f t="shared" si="37"/>
        <v>0</v>
      </c>
      <c r="N72" s="26"/>
      <c r="O72" s="26"/>
      <c r="P72" s="26"/>
      <c r="Q72" s="26"/>
      <c r="R72" s="26"/>
      <c r="S72" s="26"/>
      <c r="T72" s="35">
        <f t="shared" si="38"/>
        <v>0</v>
      </c>
      <c r="U72" s="26"/>
      <c r="V72" s="26"/>
      <c r="W72" s="26"/>
      <c r="X72" s="35">
        <f t="shared" si="39"/>
        <v>0</v>
      </c>
      <c r="Y72" s="26"/>
      <c r="Z72" s="26"/>
      <c r="AA72" s="35">
        <f t="shared" si="40"/>
        <v>0</v>
      </c>
      <c r="AB72" s="26"/>
      <c r="AC72" s="26"/>
      <c r="AD72" s="26"/>
    </row>
    <row r="73" spans="1:30" s="20" customFormat="1">
      <c r="A73" s="21">
        <v>2</v>
      </c>
      <c r="B73" s="22" t="s">
        <v>126</v>
      </c>
      <c r="C73" s="21" t="s">
        <v>64</v>
      </c>
      <c r="D73" s="23">
        <f t="shared" si="35"/>
        <v>0</v>
      </c>
      <c r="E73" s="34"/>
      <c r="F73" s="23"/>
      <c r="G73" s="23"/>
      <c r="H73" s="23"/>
      <c r="I73" s="23"/>
      <c r="J73" s="23"/>
      <c r="K73" s="23"/>
      <c r="L73" s="23"/>
      <c r="M73" s="34"/>
      <c r="N73" s="23"/>
      <c r="O73" s="23"/>
      <c r="P73" s="23"/>
      <c r="Q73" s="23"/>
      <c r="R73" s="23"/>
      <c r="S73" s="23"/>
      <c r="T73" s="34"/>
      <c r="U73" s="23"/>
      <c r="V73" s="23"/>
      <c r="W73" s="23"/>
      <c r="X73" s="34"/>
      <c r="Y73" s="23"/>
      <c r="Z73" s="23"/>
      <c r="AA73" s="34"/>
      <c r="AB73" s="23"/>
      <c r="AC73" s="23"/>
      <c r="AD73" s="23"/>
    </row>
    <row r="74" spans="1:30">
      <c r="A74" s="24"/>
      <c r="B74" s="25" t="s">
        <v>125</v>
      </c>
      <c r="C74" s="24" t="s">
        <v>60</v>
      </c>
      <c r="D74" s="35">
        <f t="shared" ref="D74:D75" si="41">+E74+M74+T74+X74+AA74</f>
        <v>0</v>
      </c>
      <c r="E74" s="35">
        <f>+SUM(F74:L74)</f>
        <v>0</v>
      </c>
      <c r="F74" s="26"/>
      <c r="G74" s="26"/>
      <c r="H74" s="26"/>
      <c r="I74" s="26"/>
      <c r="J74" s="26"/>
      <c r="K74" s="26"/>
      <c r="L74" s="26"/>
      <c r="M74" s="35">
        <f t="shared" ref="M74:M75" si="42">+SUM(N74:S74)</f>
        <v>0</v>
      </c>
      <c r="N74" s="26"/>
      <c r="O74" s="26"/>
      <c r="P74" s="26"/>
      <c r="Q74" s="26"/>
      <c r="R74" s="26"/>
      <c r="S74" s="26"/>
      <c r="T74" s="35">
        <f t="shared" ref="T74:T75" si="43">+SUM(U74:W74)</f>
        <v>0</v>
      </c>
      <c r="U74" s="26"/>
      <c r="V74" s="26"/>
      <c r="W74" s="26"/>
      <c r="X74" s="35">
        <f t="shared" ref="X74:X75" si="44">+SUM(Y74:Z74)</f>
        <v>0</v>
      </c>
      <c r="Y74" s="26"/>
      <c r="Z74" s="26"/>
      <c r="AA74" s="35">
        <f t="shared" ref="AA74:AA75" si="45">+SUM(AB74:AC74)</f>
        <v>0</v>
      </c>
      <c r="AB74" s="26"/>
      <c r="AC74" s="26"/>
      <c r="AD74" s="26"/>
    </row>
    <row r="75" spans="1:30">
      <c r="A75" s="24"/>
      <c r="B75" s="25" t="s">
        <v>61</v>
      </c>
      <c r="C75" s="24" t="s">
        <v>62</v>
      </c>
      <c r="D75" s="35">
        <f t="shared" si="41"/>
        <v>0</v>
      </c>
      <c r="E75" s="35"/>
      <c r="F75" s="26"/>
      <c r="G75" s="26"/>
      <c r="H75" s="26"/>
      <c r="I75" s="26"/>
      <c r="J75" s="26"/>
      <c r="K75" s="26"/>
      <c r="L75" s="26"/>
      <c r="M75" s="35">
        <f t="shared" si="42"/>
        <v>0</v>
      </c>
      <c r="N75" s="26"/>
      <c r="O75" s="26"/>
      <c r="P75" s="26"/>
      <c r="Q75" s="26"/>
      <c r="R75" s="26"/>
      <c r="S75" s="26"/>
      <c r="T75" s="35">
        <f t="shared" si="43"/>
        <v>0</v>
      </c>
      <c r="U75" s="26"/>
      <c r="V75" s="26"/>
      <c r="W75" s="26"/>
      <c r="X75" s="35">
        <f t="shared" si="44"/>
        <v>0</v>
      </c>
      <c r="Y75" s="26"/>
      <c r="Z75" s="26"/>
      <c r="AA75" s="35">
        <f t="shared" si="45"/>
        <v>0</v>
      </c>
      <c r="AB75" s="26"/>
      <c r="AC75" s="26"/>
      <c r="AD75" s="26"/>
    </row>
    <row r="76" spans="1:30" s="20" customFormat="1">
      <c r="A76" s="21">
        <v>3</v>
      </c>
      <c r="B76" s="22" t="s">
        <v>65</v>
      </c>
      <c r="C76" s="21" t="s">
        <v>66</v>
      </c>
      <c r="D76" s="23">
        <f t="shared" si="35"/>
        <v>0</v>
      </c>
      <c r="E76" s="34"/>
      <c r="F76" s="23"/>
      <c r="G76" s="23"/>
      <c r="H76" s="23"/>
      <c r="I76" s="23"/>
      <c r="J76" s="23"/>
      <c r="K76" s="23"/>
      <c r="L76" s="23"/>
      <c r="M76" s="34"/>
      <c r="N76" s="23"/>
      <c r="O76" s="23"/>
      <c r="P76" s="23"/>
      <c r="Q76" s="23"/>
      <c r="R76" s="23"/>
      <c r="S76" s="23"/>
      <c r="T76" s="34"/>
      <c r="U76" s="23"/>
      <c r="V76" s="23"/>
      <c r="W76" s="23"/>
      <c r="X76" s="34"/>
      <c r="Y76" s="23"/>
      <c r="Z76" s="23"/>
      <c r="AA76" s="34"/>
      <c r="AB76" s="23"/>
      <c r="AC76" s="23"/>
      <c r="AD76" s="23"/>
    </row>
    <row r="77" spans="1:30">
      <c r="A77" s="24"/>
      <c r="B77" s="25" t="s">
        <v>125</v>
      </c>
      <c r="C77" s="24" t="s">
        <v>60</v>
      </c>
      <c r="D77" s="35">
        <f t="shared" ref="D77:D78" si="46">+E77+M77+T77+X77+AA77</f>
        <v>0</v>
      </c>
      <c r="E77" s="35">
        <f>+SUM(F77:L77)</f>
        <v>0</v>
      </c>
      <c r="F77" s="26"/>
      <c r="G77" s="26"/>
      <c r="H77" s="26"/>
      <c r="I77" s="26"/>
      <c r="J77" s="26"/>
      <c r="K77" s="26"/>
      <c r="L77" s="26"/>
      <c r="M77" s="35">
        <f t="shared" ref="M77:M78" si="47">+SUM(N77:S77)</f>
        <v>0</v>
      </c>
      <c r="N77" s="26"/>
      <c r="O77" s="26"/>
      <c r="P77" s="26"/>
      <c r="Q77" s="26"/>
      <c r="R77" s="26"/>
      <c r="S77" s="26"/>
      <c r="T77" s="35">
        <f t="shared" ref="T77:T78" si="48">+SUM(U77:W77)</f>
        <v>0</v>
      </c>
      <c r="U77" s="26"/>
      <c r="V77" s="26"/>
      <c r="W77" s="26"/>
      <c r="X77" s="35">
        <f t="shared" ref="X77:X78" si="49">+SUM(Y77:Z77)</f>
        <v>0</v>
      </c>
      <c r="Y77" s="26"/>
      <c r="Z77" s="26"/>
      <c r="AA77" s="35">
        <f t="shared" ref="AA77:AA78" si="50">+SUM(AB77:AC77)</f>
        <v>0</v>
      </c>
      <c r="AB77" s="26"/>
      <c r="AC77" s="26"/>
      <c r="AD77" s="26"/>
    </row>
    <row r="78" spans="1:30">
      <c r="A78" s="24"/>
      <c r="B78" s="25" t="s">
        <v>61</v>
      </c>
      <c r="C78" s="24" t="s">
        <v>62</v>
      </c>
      <c r="D78" s="35">
        <f t="shared" si="46"/>
        <v>0</v>
      </c>
      <c r="E78" s="35"/>
      <c r="F78" s="26"/>
      <c r="G78" s="26"/>
      <c r="H78" s="26"/>
      <c r="I78" s="26"/>
      <c r="J78" s="26"/>
      <c r="K78" s="26"/>
      <c r="L78" s="26"/>
      <c r="M78" s="35">
        <f t="shared" si="47"/>
        <v>0</v>
      </c>
      <c r="N78" s="26"/>
      <c r="O78" s="26"/>
      <c r="P78" s="26"/>
      <c r="Q78" s="26"/>
      <c r="R78" s="26"/>
      <c r="S78" s="26"/>
      <c r="T78" s="35">
        <f t="shared" si="48"/>
        <v>0</v>
      </c>
      <c r="U78" s="26"/>
      <c r="V78" s="26"/>
      <c r="W78" s="26"/>
      <c r="X78" s="35">
        <f t="shared" si="49"/>
        <v>0</v>
      </c>
      <c r="Y78" s="26"/>
      <c r="Z78" s="26"/>
      <c r="AA78" s="35">
        <f t="shared" si="50"/>
        <v>0</v>
      </c>
      <c r="AB78" s="26"/>
      <c r="AC78" s="26"/>
      <c r="AD78" s="26"/>
    </row>
    <row r="79" spans="1:30" s="20" customFormat="1">
      <c r="A79" s="21">
        <v>4</v>
      </c>
      <c r="B79" s="22" t="s">
        <v>67</v>
      </c>
      <c r="C79" s="21" t="s">
        <v>68</v>
      </c>
      <c r="D79" s="23">
        <f t="shared" si="35"/>
        <v>0</v>
      </c>
      <c r="E79" s="34"/>
      <c r="F79" s="23"/>
      <c r="G79" s="23"/>
      <c r="H79" s="23"/>
      <c r="I79" s="23"/>
      <c r="J79" s="23"/>
      <c r="K79" s="23"/>
      <c r="L79" s="23"/>
      <c r="M79" s="34"/>
      <c r="N79" s="23"/>
      <c r="O79" s="23"/>
      <c r="P79" s="23"/>
      <c r="Q79" s="23"/>
      <c r="R79" s="23"/>
      <c r="S79" s="23"/>
      <c r="T79" s="34"/>
      <c r="U79" s="23"/>
      <c r="V79" s="23"/>
      <c r="W79" s="23"/>
      <c r="X79" s="34"/>
      <c r="Y79" s="23"/>
      <c r="Z79" s="23"/>
      <c r="AA79" s="34"/>
      <c r="AB79" s="23"/>
      <c r="AC79" s="23"/>
      <c r="AD79" s="23"/>
    </row>
    <row r="80" spans="1:30">
      <c r="A80" s="24"/>
      <c r="B80" s="25" t="s">
        <v>125</v>
      </c>
      <c r="C80" s="24" t="s">
        <v>60</v>
      </c>
      <c r="D80" s="35">
        <f t="shared" ref="D80:D81" si="51">+E80+M80+T80+X80+AA80</f>
        <v>0</v>
      </c>
      <c r="E80" s="35">
        <f>+SUM(F80:L80)</f>
        <v>0</v>
      </c>
      <c r="F80" s="26"/>
      <c r="G80" s="26"/>
      <c r="H80" s="26"/>
      <c r="I80" s="26"/>
      <c r="J80" s="26"/>
      <c r="K80" s="26"/>
      <c r="L80" s="26"/>
      <c r="M80" s="35">
        <f t="shared" ref="M80:M81" si="52">+SUM(N80:S80)</f>
        <v>0</v>
      </c>
      <c r="N80" s="26"/>
      <c r="O80" s="26"/>
      <c r="P80" s="26"/>
      <c r="Q80" s="26"/>
      <c r="R80" s="26"/>
      <c r="S80" s="26"/>
      <c r="T80" s="35">
        <f t="shared" ref="T80:T81" si="53">+SUM(U80:W80)</f>
        <v>0</v>
      </c>
      <c r="U80" s="26"/>
      <c r="V80" s="26"/>
      <c r="W80" s="26"/>
      <c r="X80" s="35">
        <f t="shared" ref="X80:X81" si="54">+SUM(Y80:Z80)</f>
        <v>0</v>
      </c>
      <c r="Y80" s="26"/>
      <c r="Z80" s="26"/>
      <c r="AA80" s="35">
        <f t="shared" ref="AA80:AA81" si="55">+SUM(AB80:AC80)</f>
        <v>0</v>
      </c>
      <c r="AB80" s="26"/>
      <c r="AC80" s="26"/>
      <c r="AD80" s="26"/>
    </row>
    <row r="81" spans="1:30">
      <c r="A81" s="24"/>
      <c r="B81" s="25" t="s">
        <v>61</v>
      </c>
      <c r="C81" s="24" t="s">
        <v>62</v>
      </c>
      <c r="D81" s="35">
        <f t="shared" si="51"/>
        <v>0</v>
      </c>
      <c r="E81" s="35"/>
      <c r="F81" s="26"/>
      <c r="G81" s="26"/>
      <c r="H81" s="26"/>
      <c r="I81" s="26"/>
      <c r="J81" s="26"/>
      <c r="K81" s="26"/>
      <c r="L81" s="26"/>
      <c r="M81" s="35">
        <f t="shared" si="52"/>
        <v>0</v>
      </c>
      <c r="N81" s="26"/>
      <c r="O81" s="26"/>
      <c r="P81" s="26"/>
      <c r="Q81" s="26"/>
      <c r="R81" s="26"/>
      <c r="S81" s="26"/>
      <c r="T81" s="35">
        <f t="shared" si="53"/>
        <v>0</v>
      </c>
      <c r="U81" s="26"/>
      <c r="V81" s="26"/>
      <c r="W81" s="26"/>
      <c r="X81" s="35">
        <f t="shared" si="54"/>
        <v>0</v>
      </c>
      <c r="Y81" s="26"/>
      <c r="Z81" s="26"/>
      <c r="AA81" s="35">
        <f t="shared" si="55"/>
        <v>0</v>
      </c>
      <c r="AB81" s="26"/>
      <c r="AC81" s="26"/>
      <c r="AD81" s="26"/>
    </row>
    <row r="82" spans="1:30">
      <c r="A82" s="27"/>
      <c r="B82" s="28"/>
      <c r="C82" s="27"/>
      <c r="D82" s="29"/>
      <c r="E82" s="36"/>
      <c r="F82" s="29"/>
      <c r="G82" s="29"/>
      <c r="H82" s="29"/>
      <c r="I82" s="29"/>
      <c r="J82" s="29"/>
      <c r="K82" s="29"/>
      <c r="L82" s="29"/>
      <c r="M82" s="36"/>
      <c r="N82" s="29"/>
      <c r="O82" s="29"/>
      <c r="P82" s="29"/>
      <c r="Q82" s="29"/>
      <c r="R82" s="29"/>
      <c r="S82" s="29"/>
      <c r="T82" s="36"/>
      <c r="U82" s="29"/>
      <c r="V82" s="29"/>
      <c r="W82" s="29"/>
      <c r="X82" s="36"/>
      <c r="Y82" s="29"/>
      <c r="Z82" s="29"/>
      <c r="AA82" s="36"/>
      <c r="AB82" s="29"/>
      <c r="AC82" s="29"/>
      <c r="AD82" s="29"/>
    </row>
  </sheetData>
  <mergeCells count="46">
    <mergeCell ref="A1:AD1"/>
    <mergeCell ref="AB2:AD2"/>
    <mergeCell ref="A3:A5"/>
    <mergeCell ref="B3:B5"/>
    <mergeCell ref="C3:C5"/>
    <mergeCell ref="D3:D5"/>
    <mergeCell ref="AD3:AD5"/>
    <mergeCell ref="F4:L4"/>
    <mergeCell ref="N4:S4"/>
    <mergeCell ref="AB4:AC4"/>
    <mergeCell ref="AA3:AA5"/>
    <mergeCell ref="Q22:R22"/>
    <mergeCell ref="U4:W4"/>
    <mergeCell ref="Y4:Z4"/>
    <mergeCell ref="Q10:R10"/>
    <mergeCell ref="Q11:R11"/>
    <mergeCell ref="Q12:R12"/>
    <mergeCell ref="Q14:R14"/>
    <mergeCell ref="Q15:R15"/>
    <mergeCell ref="Q16:R16"/>
    <mergeCell ref="Q18:R18"/>
    <mergeCell ref="Q19:R19"/>
    <mergeCell ref="Q20:R20"/>
    <mergeCell ref="Q48:R48"/>
    <mergeCell ref="Q23:R23"/>
    <mergeCell ref="Q24:R24"/>
    <mergeCell ref="Q26:R26"/>
    <mergeCell ref="Q27:R27"/>
    <mergeCell ref="Q28:R28"/>
    <mergeCell ref="Q39:R39"/>
    <mergeCell ref="Q65:R65"/>
    <mergeCell ref="E3:E5"/>
    <mergeCell ref="M3:M5"/>
    <mergeCell ref="T3:T5"/>
    <mergeCell ref="X3:X5"/>
    <mergeCell ref="Q49:R49"/>
    <mergeCell ref="Q50:R50"/>
    <mergeCell ref="Q51:R51"/>
    <mergeCell ref="Q52:R52"/>
    <mergeCell ref="Q53:R53"/>
    <mergeCell ref="Q59:R59"/>
    <mergeCell ref="Q40:R40"/>
    <mergeCell ref="Q41:R41"/>
    <mergeCell ref="Q43:R43"/>
    <mergeCell ref="Q44:R44"/>
    <mergeCell ref="Q45:R45"/>
  </mergeCells>
  <pageMargins left="0.19685039370078741" right="0.19685039370078741" top="0.19685039370078741" bottom="0.19685039370078741" header="0.11811023622047245" footer="0.11811023622047245"/>
  <pageSetup paperSize="8" scale="9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L117"/>
  <sheetViews>
    <sheetView workbookViewId="0">
      <pane xSplit="3" ySplit="6" topLeftCell="D10" activePane="bottomRight" state="frozen"/>
      <selection pane="topRight" activeCell="D1" sqref="D1"/>
      <selection pane="bottomLeft" activeCell="A7" sqref="A7"/>
      <selection pane="bottomRight" activeCell="F19" sqref="F19"/>
    </sheetView>
  </sheetViews>
  <sheetFormatPr defaultRowHeight="15"/>
  <cols>
    <col min="1" max="1" width="5.85546875" style="102" bestFit="1" customWidth="1"/>
    <col min="2" max="2" width="34.140625" style="43" customWidth="1"/>
    <col min="3" max="3" width="7.28515625" style="41" customWidth="1"/>
    <col min="4" max="4" width="13.140625" style="42" customWidth="1"/>
    <col min="5" max="5" width="11.7109375" style="42" customWidth="1"/>
    <col min="6" max="6" width="11.5703125" style="42" customWidth="1"/>
    <col min="7" max="7" width="11.28515625" style="42" customWidth="1"/>
    <col min="8" max="8" width="12.28515625" style="42" customWidth="1"/>
    <col min="9" max="9" width="12.42578125" style="42" customWidth="1"/>
    <col min="10" max="10" width="22.7109375" style="43" customWidth="1"/>
    <col min="11" max="16384" width="9.140625" style="43"/>
  </cols>
  <sheetData>
    <row r="1" spans="1:12" ht="13.5" customHeight="1">
      <c r="A1" s="121" t="s">
        <v>69</v>
      </c>
      <c r="B1" s="121"/>
    </row>
    <row r="2" spans="1:12" ht="42" customHeight="1">
      <c r="A2" s="122" t="s">
        <v>70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2" s="45" customFormat="1">
      <c r="A3" s="123" t="s">
        <v>71</v>
      </c>
      <c r="B3" s="123"/>
      <c r="C3" s="123"/>
      <c r="D3" s="123"/>
      <c r="E3" s="123"/>
      <c r="F3" s="123"/>
      <c r="G3" s="123"/>
      <c r="H3" s="123"/>
      <c r="I3" s="123"/>
      <c r="J3" s="123"/>
      <c r="K3" s="44"/>
    </row>
    <row r="4" spans="1:12" s="46" customFormat="1" ht="14.25">
      <c r="A4" s="124" t="s">
        <v>72</v>
      </c>
      <c r="B4" s="125" t="s">
        <v>3</v>
      </c>
      <c r="C4" s="125" t="s">
        <v>4</v>
      </c>
      <c r="D4" s="126" t="s">
        <v>73</v>
      </c>
      <c r="E4" s="126" t="s">
        <v>6</v>
      </c>
      <c r="F4" s="126"/>
      <c r="G4" s="126"/>
      <c r="H4" s="126"/>
      <c r="I4" s="126"/>
      <c r="J4" s="125" t="s">
        <v>7</v>
      </c>
    </row>
    <row r="5" spans="1:12" s="48" customFormat="1" ht="69" customHeight="1">
      <c r="A5" s="124"/>
      <c r="B5" s="125"/>
      <c r="C5" s="125"/>
      <c r="D5" s="126"/>
      <c r="E5" s="47" t="s">
        <v>74</v>
      </c>
      <c r="F5" s="47" t="s">
        <v>75</v>
      </c>
      <c r="G5" s="47" t="s">
        <v>76</v>
      </c>
      <c r="H5" s="47" t="s">
        <v>77</v>
      </c>
      <c r="I5" s="47" t="s">
        <v>78</v>
      </c>
      <c r="J5" s="125"/>
    </row>
    <row r="6" spans="1:12" s="48" customFormat="1" ht="16.5" customHeight="1">
      <c r="A6" s="49" t="s">
        <v>8</v>
      </c>
      <c r="B6" s="50" t="s">
        <v>9</v>
      </c>
      <c r="C6" s="51"/>
      <c r="D6" s="52"/>
      <c r="E6" s="52"/>
      <c r="F6" s="52"/>
      <c r="G6" s="52"/>
      <c r="H6" s="52"/>
      <c r="I6" s="52"/>
      <c r="J6" s="51"/>
    </row>
    <row r="7" spans="1:12" s="48" customFormat="1" ht="16.5" customHeight="1">
      <c r="A7" s="53" t="s">
        <v>10</v>
      </c>
      <c r="B7" s="54" t="s">
        <v>11</v>
      </c>
      <c r="C7" s="55" t="s">
        <v>17</v>
      </c>
      <c r="D7" s="56">
        <f>+D8+D36</f>
        <v>563.85</v>
      </c>
      <c r="E7" s="56"/>
      <c r="F7" s="56"/>
      <c r="G7" s="56"/>
      <c r="H7" s="56"/>
      <c r="I7" s="56"/>
      <c r="J7" s="55"/>
    </row>
    <row r="8" spans="1:12" s="62" customFormat="1" ht="16.5" customHeight="1">
      <c r="A8" s="57">
        <v>1</v>
      </c>
      <c r="B8" s="58" t="s">
        <v>12</v>
      </c>
      <c r="C8" s="59" t="s">
        <v>17</v>
      </c>
      <c r="D8" s="60">
        <f>+D10+D14+D18+D22+D26+D30+D34</f>
        <v>562.85</v>
      </c>
      <c r="E8" s="60">
        <f t="shared" ref="E8:I8" si="0">+E10+E14+E18+E22+E26+E30+E34</f>
        <v>110.75</v>
      </c>
      <c r="F8" s="60">
        <f t="shared" si="0"/>
        <v>207</v>
      </c>
      <c r="G8" s="60">
        <f t="shared" si="0"/>
        <v>5.2</v>
      </c>
      <c r="H8" s="60">
        <f t="shared" si="0"/>
        <v>93.600000000000009</v>
      </c>
      <c r="I8" s="60">
        <f t="shared" si="0"/>
        <v>146.30000000000001</v>
      </c>
      <c r="J8" s="61"/>
    </row>
    <row r="9" spans="1:12" s="65" customFormat="1" ht="16.5" customHeight="1">
      <c r="A9" s="53" t="s">
        <v>13</v>
      </c>
      <c r="B9" s="63" t="s">
        <v>14</v>
      </c>
      <c r="C9" s="55"/>
      <c r="D9" s="56"/>
      <c r="E9" s="56"/>
      <c r="F9" s="56"/>
      <c r="G9" s="56"/>
      <c r="H9" s="56"/>
      <c r="I9" s="56"/>
      <c r="J9" s="64"/>
    </row>
    <row r="10" spans="1:12" ht="16.5" customHeight="1">
      <c r="A10" s="66" t="s">
        <v>15</v>
      </c>
      <c r="B10" s="67" t="s">
        <v>16</v>
      </c>
      <c r="C10" s="68" t="s">
        <v>17</v>
      </c>
      <c r="D10" s="69">
        <f>+E10+F10+G10+H10+I10</f>
        <v>311.09999999999997</v>
      </c>
      <c r="E10" s="69">
        <v>78.099999999999994</v>
      </c>
      <c r="F10" s="69">
        <v>131</v>
      </c>
      <c r="G10" s="69">
        <v>5.2</v>
      </c>
      <c r="H10" s="69">
        <v>31.5</v>
      </c>
      <c r="I10" s="69">
        <v>65.3</v>
      </c>
      <c r="J10" s="70"/>
    </row>
    <row r="11" spans="1:12" ht="16.5" customHeight="1">
      <c r="A11" s="66" t="s">
        <v>15</v>
      </c>
      <c r="B11" s="67" t="s">
        <v>18</v>
      </c>
      <c r="C11" s="68" t="s">
        <v>19</v>
      </c>
      <c r="D11" s="69">
        <f>+(E11+F11+G11+H11+I11)/5</f>
        <v>54.055555555555557</v>
      </c>
      <c r="E11" s="69">
        <v>51.777777777777779</v>
      </c>
      <c r="F11" s="69">
        <v>53</v>
      </c>
      <c r="G11" s="69">
        <v>60</v>
      </c>
      <c r="H11" s="69">
        <v>51</v>
      </c>
      <c r="I11" s="69">
        <v>54.5</v>
      </c>
      <c r="J11" s="70"/>
    </row>
    <row r="12" spans="1:12" ht="16.5" customHeight="1">
      <c r="A12" s="66" t="s">
        <v>15</v>
      </c>
      <c r="B12" s="67" t="s">
        <v>20</v>
      </c>
      <c r="C12" s="68" t="s">
        <v>21</v>
      </c>
      <c r="D12" s="69">
        <f>+E12+F12+G12+H12+I12</f>
        <v>1633.3</v>
      </c>
      <c r="E12" s="69">
        <v>392.15</v>
      </c>
      <c r="F12" s="69">
        <v>694.4</v>
      </c>
      <c r="G12" s="69">
        <v>31.2</v>
      </c>
      <c r="H12" s="69">
        <v>159.75</v>
      </c>
      <c r="I12" s="69">
        <v>355.8</v>
      </c>
      <c r="J12" s="70"/>
      <c r="L12" s="71"/>
    </row>
    <row r="13" spans="1:12" s="65" customFormat="1" ht="16.5" customHeight="1">
      <c r="A13" s="53" t="s">
        <v>13</v>
      </c>
      <c r="B13" s="63" t="s">
        <v>22</v>
      </c>
      <c r="C13" s="55"/>
      <c r="D13" s="56"/>
      <c r="E13" s="56"/>
      <c r="F13" s="56"/>
      <c r="G13" s="56"/>
      <c r="H13" s="56"/>
      <c r="I13" s="56"/>
      <c r="J13" s="64"/>
    </row>
    <row r="14" spans="1:12" ht="16.5" customHeight="1">
      <c r="A14" s="66" t="s">
        <v>15</v>
      </c>
      <c r="B14" s="67" t="s">
        <v>16</v>
      </c>
      <c r="C14" s="68" t="s">
        <v>17</v>
      </c>
      <c r="D14" s="69">
        <f>+E14+F14+G14+H14+I14</f>
        <v>147.65</v>
      </c>
      <c r="E14" s="69">
        <v>32.65</v>
      </c>
      <c r="F14" s="69">
        <v>47</v>
      </c>
      <c r="G14" s="69">
        <v>0</v>
      </c>
      <c r="H14" s="69">
        <v>29</v>
      </c>
      <c r="I14" s="69">
        <v>39</v>
      </c>
      <c r="J14" s="70"/>
    </row>
    <row r="15" spans="1:12" ht="16.5" customHeight="1">
      <c r="A15" s="66" t="s">
        <v>15</v>
      </c>
      <c r="B15" s="67" t="s">
        <v>18</v>
      </c>
      <c r="C15" s="68" t="s">
        <v>19</v>
      </c>
      <c r="D15" s="69">
        <f>+(E15+F15+G15+H15+I15)/4</f>
        <v>36.3888888888889</v>
      </c>
      <c r="E15" s="69">
        <v>32.5555555555556</v>
      </c>
      <c r="F15" s="69">
        <v>40</v>
      </c>
      <c r="G15" s="69">
        <v>0</v>
      </c>
      <c r="H15" s="69">
        <v>36</v>
      </c>
      <c r="I15" s="69">
        <v>37</v>
      </c>
      <c r="J15" s="70"/>
    </row>
    <row r="16" spans="1:12" ht="16.5" customHeight="1">
      <c r="A16" s="66" t="s">
        <v>15</v>
      </c>
      <c r="B16" s="67" t="s">
        <v>20</v>
      </c>
      <c r="C16" s="68" t="s">
        <v>21</v>
      </c>
      <c r="D16" s="69">
        <f>+E16+F16+G16+H16+I16</f>
        <v>826.20499999999993</v>
      </c>
      <c r="E16" s="69">
        <v>119.105</v>
      </c>
      <c r="F16" s="69">
        <v>228</v>
      </c>
      <c r="G16" s="69">
        <v>0</v>
      </c>
      <c r="H16" s="69">
        <v>101.7</v>
      </c>
      <c r="I16" s="69">
        <v>377.4</v>
      </c>
      <c r="J16" s="70"/>
    </row>
    <row r="17" spans="1:10" s="65" customFormat="1" ht="16.5" customHeight="1">
      <c r="A17" s="53" t="s">
        <v>13</v>
      </c>
      <c r="B17" s="63" t="s">
        <v>79</v>
      </c>
      <c r="C17" s="55"/>
      <c r="D17" s="56"/>
      <c r="E17" s="56"/>
      <c r="F17" s="56"/>
      <c r="G17" s="56"/>
      <c r="H17" s="56"/>
      <c r="I17" s="56"/>
      <c r="J17" s="64"/>
    </row>
    <row r="18" spans="1:10" ht="16.5" customHeight="1">
      <c r="A18" s="66" t="s">
        <v>15</v>
      </c>
      <c r="B18" s="67" t="s">
        <v>16</v>
      </c>
      <c r="C18" s="68" t="s">
        <v>17</v>
      </c>
      <c r="D18" s="69">
        <f>+E18+F18+G18+H18+I18</f>
        <v>4.7</v>
      </c>
      <c r="E18" s="69">
        <v>0</v>
      </c>
      <c r="F18" s="69">
        <v>0</v>
      </c>
      <c r="G18" s="69">
        <v>0</v>
      </c>
      <c r="H18" s="69">
        <v>1.4000000000000001</v>
      </c>
      <c r="I18" s="69">
        <v>3.3</v>
      </c>
      <c r="J18" s="70"/>
    </row>
    <row r="19" spans="1:10" ht="16.5" customHeight="1">
      <c r="A19" s="66" t="s">
        <v>15</v>
      </c>
      <c r="B19" s="67" t="s">
        <v>18</v>
      </c>
      <c r="C19" s="68" t="s">
        <v>19</v>
      </c>
      <c r="D19" s="69">
        <f>+(E19+F19+G19+H19+I19)/2</f>
        <v>142.14285714285714</v>
      </c>
      <c r="E19" s="69">
        <v>0</v>
      </c>
      <c r="F19" s="69">
        <v>0</v>
      </c>
      <c r="G19" s="69">
        <v>0</v>
      </c>
      <c r="H19" s="69">
        <f>+H20/H18*10</f>
        <v>144.28571428571428</v>
      </c>
      <c r="I19" s="69">
        <v>140</v>
      </c>
      <c r="J19" s="70"/>
    </row>
    <row r="20" spans="1:10" ht="16.5" customHeight="1">
      <c r="A20" s="66" t="s">
        <v>15</v>
      </c>
      <c r="B20" s="67" t="s">
        <v>20</v>
      </c>
      <c r="C20" s="68" t="s">
        <v>21</v>
      </c>
      <c r="D20" s="69">
        <f>+E20+F20+G20+H20+I20</f>
        <v>108.4</v>
      </c>
      <c r="E20" s="69">
        <v>0</v>
      </c>
      <c r="F20" s="69">
        <v>0</v>
      </c>
      <c r="G20" s="69">
        <v>0</v>
      </c>
      <c r="H20" s="69">
        <v>20.2</v>
      </c>
      <c r="I20" s="69">
        <v>88.2</v>
      </c>
      <c r="J20" s="70"/>
    </row>
    <row r="21" spans="1:10" s="65" customFormat="1" ht="16.5" customHeight="1">
      <c r="A21" s="53" t="s">
        <v>13</v>
      </c>
      <c r="B21" s="63" t="s">
        <v>80</v>
      </c>
      <c r="C21" s="55"/>
      <c r="D21" s="56"/>
      <c r="E21" s="56"/>
      <c r="F21" s="56"/>
      <c r="G21" s="56"/>
      <c r="H21" s="56"/>
      <c r="I21" s="56"/>
      <c r="J21" s="64"/>
    </row>
    <row r="22" spans="1:10" ht="16.5" customHeight="1">
      <c r="A22" s="66" t="s">
        <v>15</v>
      </c>
      <c r="B22" s="67" t="s">
        <v>16</v>
      </c>
      <c r="C22" s="68" t="s">
        <v>17</v>
      </c>
      <c r="D22" s="69">
        <f>+E22+F22+G22+H22+I22</f>
        <v>42.900000000000006</v>
      </c>
      <c r="E22" s="69">
        <v>0</v>
      </c>
      <c r="F22" s="69">
        <v>0</v>
      </c>
      <c r="G22" s="69">
        <v>0</v>
      </c>
      <c r="H22" s="69">
        <v>19</v>
      </c>
      <c r="I22" s="69">
        <v>23.900000000000002</v>
      </c>
      <c r="J22" s="70"/>
    </row>
    <row r="23" spans="1:10" ht="16.5" customHeight="1">
      <c r="A23" s="66" t="s">
        <v>15</v>
      </c>
      <c r="B23" s="67" t="s">
        <v>18</v>
      </c>
      <c r="C23" s="68" t="s">
        <v>19</v>
      </c>
      <c r="D23" s="69">
        <f>+(E23+F23+G23+H23+I23)/2</f>
        <v>114.25</v>
      </c>
      <c r="E23" s="69">
        <v>0</v>
      </c>
      <c r="F23" s="69">
        <v>0</v>
      </c>
      <c r="G23" s="69">
        <v>0</v>
      </c>
      <c r="H23" s="69">
        <v>116.5</v>
      </c>
      <c r="I23" s="69">
        <v>112</v>
      </c>
      <c r="J23" s="70"/>
    </row>
    <row r="24" spans="1:10" ht="16.5" customHeight="1">
      <c r="A24" s="66" t="s">
        <v>15</v>
      </c>
      <c r="B24" s="67" t="s">
        <v>20</v>
      </c>
      <c r="C24" s="68" t="s">
        <v>21</v>
      </c>
      <c r="D24" s="69">
        <f>+E24+F24+G24+H24+I24</f>
        <v>489.32</v>
      </c>
      <c r="E24" s="69">
        <v>0</v>
      </c>
      <c r="F24" s="69">
        <v>0</v>
      </c>
      <c r="G24" s="69">
        <v>0</v>
      </c>
      <c r="H24" s="69">
        <v>221.7</v>
      </c>
      <c r="I24" s="69">
        <v>267.62</v>
      </c>
      <c r="J24" s="70"/>
    </row>
    <row r="25" spans="1:10" s="65" customFormat="1" ht="16.5" customHeight="1">
      <c r="A25" s="53" t="s">
        <v>13</v>
      </c>
      <c r="B25" s="63" t="s">
        <v>81</v>
      </c>
      <c r="C25" s="55"/>
      <c r="D25" s="56"/>
      <c r="E25" s="56"/>
      <c r="F25" s="56"/>
      <c r="G25" s="56"/>
      <c r="H25" s="56"/>
      <c r="I25" s="56"/>
      <c r="J25" s="64"/>
    </row>
    <row r="26" spans="1:10" ht="16.5" customHeight="1">
      <c r="A26" s="66" t="s">
        <v>15</v>
      </c>
      <c r="B26" s="67" t="s">
        <v>16</v>
      </c>
      <c r="C26" s="68" t="s">
        <v>17</v>
      </c>
      <c r="D26" s="69">
        <f>+E26+F26+G26+H26+I26</f>
        <v>17.100000000000001</v>
      </c>
      <c r="E26" s="69">
        <v>0</v>
      </c>
      <c r="F26" s="69">
        <v>10.5</v>
      </c>
      <c r="G26" s="69">
        <v>0</v>
      </c>
      <c r="H26" s="69">
        <v>4</v>
      </c>
      <c r="I26" s="69">
        <v>2.6</v>
      </c>
      <c r="J26" s="70"/>
    </row>
    <row r="27" spans="1:10" ht="16.5" customHeight="1">
      <c r="A27" s="66" t="s">
        <v>15</v>
      </c>
      <c r="B27" s="67" t="s">
        <v>18</v>
      </c>
      <c r="C27" s="68" t="s">
        <v>19</v>
      </c>
      <c r="D27" s="69">
        <f>+(E27+F27+G27+H27+I27)/3</f>
        <v>12.333333333333334</v>
      </c>
      <c r="E27" s="69">
        <v>0</v>
      </c>
      <c r="F27" s="69">
        <v>12</v>
      </c>
      <c r="G27" s="69">
        <v>0</v>
      </c>
      <c r="H27" s="69">
        <v>12</v>
      </c>
      <c r="I27" s="69">
        <v>13</v>
      </c>
      <c r="J27" s="70"/>
    </row>
    <row r="28" spans="1:10" ht="16.5" customHeight="1">
      <c r="A28" s="66" t="s">
        <v>15</v>
      </c>
      <c r="B28" s="67" t="s">
        <v>20</v>
      </c>
      <c r="C28" s="68" t="s">
        <v>21</v>
      </c>
      <c r="D28" s="69">
        <f>+E28+F28+G28+H28+I28</f>
        <v>18.779999999999998</v>
      </c>
      <c r="E28" s="69">
        <v>0</v>
      </c>
      <c r="F28" s="69">
        <v>10.6</v>
      </c>
      <c r="G28" s="69">
        <v>0</v>
      </c>
      <c r="H28" s="69">
        <v>4.8</v>
      </c>
      <c r="I28" s="69">
        <v>3.3800000000000003</v>
      </c>
      <c r="J28" s="70"/>
    </row>
    <row r="29" spans="1:10" s="65" customFormat="1" ht="16.5" customHeight="1">
      <c r="A29" s="53" t="s">
        <v>13</v>
      </c>
      <c r="B29" s="63" t="s">
        <v>82</v>
      </c>
      <c r="C29" s="55"/>
      <c r="D29" s="56"/>
      <c r="E29" s="56"/>
      <c r="F29" s="56"/>
      <c r="G29" s="56"/>
      <c r="H29" s="56"/>
      <c r="I29" s="56"/>
      <c r="J29" s="64"/>
    </row>
    <row r="30" spans="1:10" ht="16.5" customHeight="1">
      <c r="A30" s="66" t="s">
        <v>15</v>
      </c>
      <c r="B30" s="67" t="s">
        <v>16</v>
      </c>
      <c r="C30" s="68" t="s">
        <v>17</v>
      </c>
      <c r="D30" s="69">
        <f>+E30+F30+G30+H30+I30</f>
        <v>26.3</v>
      </c>
      <c r="E30" s="69">
        <v>0</v>
      </c>
      <c r="F30" s="69">
        <v>18.5</v>
      </c>
      <c r="G30" s="69">
        <v>0</v>
      </c>
      <c r="H30" s="69">
        <v>4</v>
      </c>
      <c r="I30" s="69">
        <v>3.8000000000000003</v>
      </c>
      <c r="J30" s="70"/>
    </row>
    <row r="31" spans="1:10" ht="16.5" customHeight="1">
      <c r="A31" s="66" t="s">
        <v>15</v>
      </c>
      <c r="B31" s="67" t="s">
        <v>18</v>
      </c>
      <c r="C31" s="68" t="s">
        <v>19</v>
      </c>
      <c r="D31" s="69">
        <f>+(E31+F31+G31+H31+I31)/3</f>
        <v>13</v>
      </c>
      <c r="E31" s="69">
        <v>0</v>
      </c>
      <c r="F31" s="69">
        <v>13</v>
      </c>
      <c r="G31" s="69">
        <v>0</v>
      </c>
      <c r="H31" s="69">
        <v>13</v>
      </c>
      <c r="I31" s="69">
        <v>13</v>
      </c>
      <c r="J31" s="70"/>
    </row>
    <row r="32" spans="1:10" ht="16.5" customHeight="1">
      <c r="A32" s="66" t="s">
        <v>15</v>
      </c>
      <c r="B32" s="67" t="s">
        <v>20</v>
      </c>
      <c r="C32" s="68" t="s">
        <v>21</v>
      </c>
      <c r="D32" s="69">
        <f>+E32+F32+G32+H32+I32</f>
        <v>31.740000000000006</v>
      </c>
      <c r="E32" s="69">
        <v>0</v>
      </c>
      <c r="F32" s="69">
        <v>24.200000000000003</v>
      </c>
      <c r="G32" s="69">
        <v>0</v>
      </c>
      <c r="H32" s="69">
        <v>2.6</v>
      </c>
      <c r="I32" s="69">
        <v>4.9400000000000004</v>
      </c>
      <c r="J32" s="70"/>
    </row>
    <row r="33" spans="1:10" s="65" customFormat="1" ht="16.5" customHeight="1">
      <c r="A33" s="53" t="s">
        <v>13</v>
      </c>
      <c r="B33" s="63" t="s">
        <v>83</v>
      </c>
      <c r="C33" s="55"/>
      <c r="D33" s="56"/>
      <c r="E33" s="56"/>
      <c r="F33" s="56"/>
      <c r="G33" s="56"/>
      <c r="H33" s="56"/>
      <c r="I33" s="56"/>
      <c r="J33" s="64"/>
    </row>
    <row r="34" spans="1:10" ht="16.5" customHeight="1">
      <c r="A34" s="66" t="s">
        <v>15</v>
      </c>
      <c r="B34" s="67" t="s">
        <v>16</v>
      </c>
      <c r="C34" s="68" t="s">
        <v>17</v>
      </c>
      <c r="D34" s="69">
        <f>+E34+F34+G34+H34+I34</f>
        <v>13.1</v>
      </c>
      <c r="E34" s="69">
        <v>0</v>
      </c>
      <c r="F34" s="69">
        <v>0</v>
      </c>
      <c r="G34" s="69">
        <v>0</v>
      </c>
      <c r="H34" s="69">
        <v>4.6999999999999993</v>
      </c>
      <c r="I34" s="69">
        <v>8.4</v>
      </c>
      <c r="J34" s="70"/>
    </row>
    <row r="35" spans="1:10" ht="16.5" customHeight="1">
      <c r="A35" s="66" t="s">
        <v>15</v>
      </c>
      <c r="B35" s="67" t="s">
        <v>20</v>
      </c>
      <c r="C35" s="68" t="s">
        <v>21</v>
      </c>
      <c r="D35" s="69">
        <f>+(E35+F35+G35+H35+I35)</f>
        <v>81.69</v>
      </c>
      <c r="E35" s="69">
        <v>0</v>
      </c>
      <c r="F35" s="69">
        <v>0</v>
      </c>
      <c r="G35" s="69">
        <v>0</v>
      </c>
      <c r="H35" s="69">
        <v>28.25</v>
      </c>
      <c r="I35" s="69">
        <v>53.440000000000005</v>
      </c>
      <c r="J35" s="70"/>
    </row>
    <row r="36" spans="1:10" s="62" customFormat="1" ht="16.5" customHeight="1">
      <c r="A36" s="57">
        <v>2</v>
      </c>
      <c r="B36" s="58" t="s">
        <v>23</v>
      </c>
      <c r="C36" s="59" t="s">
        <v>17</v>
      </c>
      <c r="D36" s="72">
        <f>+D38+D42</f>
        <v>1</v>
      </c>
      <c r="E36" s="72">
        <f>+E38+E42</f>
        <v>0</v>
      </c>
      <c r="F36" s="72">
        <f t="shared" ref="F36:I36" si="1">+F38+F42</f>
        <v>0</v>
      </c>
      <c r="G36" s="72">
        <f t="shared" si="1"/>
        <v>1</v>
      </c>
      <c r="H36" s="72">
        <f t="shared" si="1"/>
        <v>0</v>
      </c>
      <c r="I36" s="72">
        <f t="shared" si="1"/>
        <v>0</v>
      </c>
      <c r="J36" s="73"/>
    </row>
    <row r="37" spans="1:10" s="65" customFormat="1" ht="16.5" customHeight="1">
      <c r="A37" s="53" t="s">
        <v>13</v>
      </c>
      <c r="B37" s="63" t="s">
        <v>24</v>
      </c>
      <c r="C37" s="55"/>
      <c r="D37" s="56"/>
      <c r="E37" s="56"/>
      <c r="F37" s="56"/>
      <c r="G37" s="56"/>
      <c r="H37" s="56"/>
      <c r="I37" s="56"/>
      <c r="J37" s="64"/>
    </row>
    <row r="38" spans="1:10" ht="16.5" customHeight="1">
      <c r="A38" s="66" t="s">
        <v>15</v>
      </c>
      <c r="B38" s="67" t="s">
        <v>25</v>
      </c>
      <c r="C38" s="68" t="s">
        <v>17</v>
      </c>
      <c r="D38" s="69">
        <f>+E38+F38+G38+H38+I38</f>
        <v>0.5</v>
      </c>
      <c r="E38" s="69">
        <v>0</v>
      </c>
      <c r="F38" s="69">
        <v>0</v>
      </c>
      <c r="G38" s="69">
        <v>0.5</v>
      </c>
      <c r="H38" s="69">
        <v>0</v>
      </c>
      <c r="I38" s="69">
        <v>0</v>
      </c>
      <c r="J38" s="70"/>
    </row>
    <row r="39" spans="1:10" ht="16.5" customHeight="1">
      <c r="A39" s="66" t="s">
        <v>15</v>
      </c>
      <c r="B39" s="67" t="s">
        <v>18</v>
      </c>
      <c r="C39" s="68" t="s">
        <v>19</v>
      </c>
      <c r="D39" s="69">
        <f>+G39</f>
        <v>20</v>
      </c>
      <c r="E39" s="69">
        <v>0</v>
      </c>
      <c r="F39" s="69">
        <v>0</v>
      </c>
      <c r="G39" s="69">
        <v>20</v>
      </c>
      <c r="H39" s="69">
        <v>0</v>
      </c>
      <c r="I39" s="69">
        <v>0</v>
      </c>
      <c r="J39" s="70"/>
    </row>
    <row r="40" spans="1:10" ht="16.5" customHeight="1">
      <c r="A40" s="66" t="s">
        <v>15</v>
      </c>
      <c r="B40" s="67" t="s">
        <v>20</v>
      </c>
      <c r="C40" s="68" t="s">
        <v>21</v>
      </c>
      <c r="D40" s="69">
        <f>+E40+F40+G40+H40+I40</f>
        <v>1</v>
      </c>
      <c r="E40" s="69">
        <v>0</v>
      </c>
      <c r="F40" s="69">
        <v>0</v>
      </c>
      <c r="G40" s="69">
        <v>1</v>
      </c>
      <c r="H40" s="69">
        <v>0</v>
      </c>
      <c r="I40" s="69">
        <v>0</v>
      </c>
      <c r="J40" s="70"/>
    </row>
    <row r="41" spans="1:10" s="65" customFormat="1" ht="16.5" customHeight="1">
      <c r="A41" s="53" t="s">
        <v>13</v>
      </c>
      <c r="B41" s="63" t="s">
        <v>26</v>
      </c>
      <c r="C41" s="55"/>
      <c r="D41" s="56"/>
      <c r="E41" s="56"/>
      <c r="F41" s="56"/>
      <c r="G41" s="56"/>
      <c r="H41" s="56"/>
      <c r="I41" s="56"/>
      <c r="J41" s="64"/>
    </row>
    <row r="42" spans="1:10" ht="16.5" customHeight="1">
      <c r="A42" s="66" t="s">
        <v>15</v>
      </c>
      <c r="B42" s="67" t="s">
        <v>25</v>
      </c>
      <c r="C42" s="68" t="s">
        <v>17</v>
      </c>
      <c r="D42" s="69">
        <f>+E42+F42+G42+H42+I42</f>
        <v>0.5</v>
      </c>
      <c r="E42" s="69">
        <v>0</v>
      </c>
      <c r="F42" s="69">
        <v>0</v>
      </c>
      <c r="G42" s="69">
        <v>0.5</v>
      </c>
      <c r="H42" s="69">
        <v>0</v>
      </c>
      <c r="I42" s="69">
        <v>0</v>
      </c>
      <c r="J42" s="70"/>
    </row>
    <row r="43" spans="1:10" ht="16.5" customHeight="1">
      <c r="A43" s="66" t="s">
        <v>15</v>
      </c>
      <c r="B43" s="67" t="s">
        <v>18</v>
      </c>
      <c r="C43" s="68" t="s">
        <v>19</v>
      </c>
      <c r="D43" s="69">
        <f>+G43</f>
        <v>20</v>
      </c>
      <c r="E43" s="69">
        <v>0</v>
      </c>
      <c r="F43" s="69">
        <v>0</v>
      </c>
      <c r="G43" s="69">
        <v>20</v>
      </c>
      <c r="H43" s="69">
        <v>0</v>
      </c>
      <c r="I43" s="69">
        <v>0</v>
      </c>
      <c r="J43" s="70"/>
    </row>
    <row r="44" spans="1:10" ht="16.5" customHeight="1">
      <c r="A44" s="66" t="s">
        <v>15</v>
      </c>
      <c r="B44" s="67" t="s">
        <v>20</v>
      </c>
      <c r="C44" s="68" t="s">
        <v>21</v>
      </c>
      <c r="D44" s="69">
        <f>+E44+F44+G44+H44+I44</f>
        <v>1</v>
      </c>
      <c r="E44" s="69">
        <v>0</v>
      </c>
      <c r="F44" s="69">
        <v>0</v>
      </c>
      <c r="G44" s="69">
        <v>1</v>
      </c>
      <c r="H44" s="69">
        <v>0</v>
      </c>
      <c r="I44" s="69">
        <v>0</v>
      </c>
      <c r="J44" s="70"/>
    </row>
    <row r="45" spans="1:10" s="62" customFormat="1" ht="16.5" customHeight="1">
      <c r="A45" s="57">
        <v>3</v>
      </c>
      <c r="B45" s="58" t="s">
        <v>27</v>
      </c>
      <c r="C45" s="59" t="s">
        <v>17</v>
      </c>
      <c r="D45" s="60">
        <f>+D47+D51</f>
        <v>7.6</v>
      </c>
      <c r="E45" s="60">
        <f t="shared" ref="E45:I45" si="2">+E47+E51</f>
        <v>7.6</v>
      </c>
      <c r="F45" s="60">
        <f t="shared" si="2"/>
        <v>0</v>
      </c>
      <c r="G45" s="60">
        <f t="shared" si="2"/>
        <v>0</v>
      </c>
      <c r="H45" s="60">
        <f t="shared" si="2"/>
        <v>0</v>
      </c>
      <c r="I45" s="60">
        <f t="shared" si="2"/>
        <v>0</v>
      </c>
      <c r="J45" s="73"/>
    </row>
    <row r="46" spans="1:10" s="65" customFormat="1" ht="16.5" customHeight="1">
      <c r="A46" s="53" t="s">
        <v>13</v>
      </c>
      <c r="B46" s="63" t="s">
        <v>28</v>
      </c>
      <c r="C46" s="55"/>
      <c r="D46" s="56">
        <v>0</v>
      </c>
      <c r="E46" s="56"/>
      <c r="F46" s="56"/>
      <c r="G46" s="56"/>
      <c r="H46" s="56"/>
      <c r="I46" s="56"/>
      <c r="J46" s="64"/>
    </row>
    <row r="47" spans="1:10" ht="16.5" customHeight="1">
      <c r="A47" s="66" t="s">
        <v>15</v>
      </c>
      <c r="B47" s="67" t="s">
        <v>25</v>
      </c>
      <c r="C47" s="68" t="s">
        <v>17</v>
      </c>
      <c r="D47" s="69"/>
      <c r="E47" s="69"/>
      <c r="F47" s="69"/>
      <c r="G47" s="69"/>
      <c r="H47" s="69"/>
      <c r="I47" s="69"/>
      <c r="J47" s="70"/>
    </row>
    <row r="48" spans="1:10" ht="16.5" customHeight="1">
      <c r="A48" s="66" t="s">
        <v>15</v>
      </c>
      <c r="B48" s="67" t="s">
        <v>18</v>
      </c>
      <c r="C48" s="68" t="s">
        <v>19</v>
      </c>
      <c r="D48" s="69"/>
      <c r="E48" s="69"/>
      <c r="F48" s="69"/>
      <c r="G48" s="69"/>
      <c r="H48" s="69"/>
      <c r="I48" s="69"/>
      <c r="J48" s="70"/>
    </row>
    <row r="49" spans="1:10" ht="16.5" customHeight="1">
      <c r="A49" s="66" t="s">
        <v>15</v>
      </c>
      <c r="B49" s="67" t="s">
        <v>20</v>
      </c>
      <c r="C49" s="68" t="s">
        <v>21</v>
      </c>
      <c r="D49" s="69"/>
      <c r="E49" s="69"/>
      <c r="F49" s="69"/>
      <c r="G49" s="69"/>
      <c r="H49" s="69"/>
      <c r="I49" s="69"/>
      <c r="J49" s="70"/>
    </row>
    <row r="50" spans="1:10" s="65" customFormat="1" ht="16.5" customHeight="1">
      <c r="A50" s="53" t="s">
        <v>13</v>
      </c>
      <c r="B50" s="63" t="s">
        <v>29</v>
      </c>
      <c r="C50" s="55"/>
      <c r="D50" s="56"/>
      <c r="E50" s="56"/>
      <c r="F50" s="56"/>
      <c r="G50" s="56"/>
      <c r="H50" s="56"/>
      <c r="I50" s="56"/>
      <c r="J50" s="74"/>
    </row>
    <row r="51" spans="1:10" ht="16.5" customHeight="1">
      <c r="A51" s="66" t="s">
        <v>15</v>
      </c>
      <c r="B51" s="67" t="s">
        <v>25</v>
      </c>
      <c r="C51" s="68" t="s">
        <v>17</v>
      </c>
      <c r="D51" s="69">
        <f>+E51+F51+G51+H51+I51</f>
        <v>7.6</v>
      </c>
      <c r="E51" s="69">
        <v>7.6</v>
      </c>
      <c r="F51" s="69">
        <v>0</v>
      </c>
      <c r="G51" s="69">
        <v>0</v>
      </c>
      <c r="H51" s="69">
        <v>0</v>
      </c>
      <c r="I51" s="69">
        <v>0</v>
      </c>
      <c r="J51" s="75" t="s">
        <v>84</v>
      </c>
    </row>
    <row r="52" spans="1:10" ht="16.5" customHeight="1">
      <c r="A52" s="66" t="s">
        <v>15</v>
      </c>
      <c r="B52" s="67" t="s">
        <v>18</v>
      </c>
      <c r="C52" s="68" t="s">
        <v>19</v>
      </c>
      <c r="D52" s="69">
        <f>+E52+F52+G52+H52+I52</f>
        <v>0</v>
      </c>
      <c r="E52" s="69"/>
      <c r="F52" s="69"/>
      <c r="G52" s="69"/>
      <c r="H52" s="69"/>
      <c r="I52" s="69"/>
      <c r="J52" s="70"/>
    </row>
    <row r="53" spans="1:10" ht="16.5" customHeight="1">
      <c r="A53" s="66" t="s">
        <v>15</v>
      </c>
      <c r="B53" s="67" t="s">
        <v>20</v>
      </c>
      <c r="C53" s="68" t="s">
        <v>21</v>
      </c>
      <c r="D53" s="69">
        <f>+E53+F53+G53+H53+I53</f>
        <v>0</v>
      </c>
      <c r="E53" s="69"/>
      <c r="F53" s="69"/>
      <c r="G53" s="69"/>
      <c r="H53" s="69"/>
      <c r="I53" s="69"/>
      <c r="J53" s="70"/>
    </row>
    <row r="54" spans="1:10" s="48" customFormat="1" ht="16.5" customHeight="1">
      <c r="A54" s="53" t="s">
        <v>30</v>
      </c>
      <c r="B54" s="54" t="s">
        <v>31</v>
      </c>
      <c r="C54" s="55" t="s">
        <v>33</v>
      </c>
      <c r="D54" s="56">
        <f>+D55+D61</f>
        <v>25645</v>
      </c>
      <c r="E54" s="56">
        <f t="shared" ref="E54:I54" si="3">+E55+E61</f>
        <v>6007</v>
      </c>
      <c r="F54" s="56">
        <f t="shared" si="3"/>
        <v>8777</v>
      </c>
      <c r="G54" s="56">
        <f t="shared" si="3"/>
        <v>1584</v>
      </c>
      <c r="H54" s="56">
        <f t="shared" si="3"/>
        <v>3067</v>
      </c>
      <c r="I54" s="56">
        <f t="shared" si="3"/>
        <v>6210</v>
      </c>
      <c r="J54" s="55"/>
    </row>
    <row r="55" spans="1:10" s="62" customFormat="1" ht="16.5" customHeight="1">
      <c r="A55" s="57">
        <v>1</v>
      </c>
      <c r="B55" s="58" t="s">
        <v>32</v>
      </c>
      <c r="C55" s="59" t="s">
        <v>33</v>
      </c>
      <c r="D55" s="60">
        <f>+E55+F55+G55+H55+I55</f>
        <v>10148</v>
      </c>
      <c r="E55" s="60">
        <f>SUM(E56:E60)</f>
        <v>3049</v>
      </c>
      <c r="F55" s="60">
        <f>SUM(F56:F60)</f>
        <v>3713</v>
      </c>
      <c r="G55" s="60">
        <f t="shared" ref="G55:I55" si="4">SUM(G56:G60)</f>
        <v>179</v>
      </c>
      <c r="H55" s="60">
        <f t="shared" si="4"/>
        <v>1217</v>
      </c>
      <c r="I55" s="60">
        <f t="shared" si="4"/>
        <v>1990</v>
      </c>
      <c r="J55" s="73"/>
    </row>
    <row r="56" spans="1:10" s="78" customFormat="1" ht="16.5" customHeight="1">
      <c r="A56" s="66" t="s">
        <v>13</v>
      </c>
      <c r="B56" s="76" t="s">
        <v>34</v>
      </c>
      <c r="C56" s="68" t="s">
        <v>33</v>
      </c>
      <c r="D56" s="69">
        <f t="shared" ref="D56:D60" si="5">+E56+F56+G56+H56+I56</f>
        <v>2445</v>
      </c>
      <c r="E56" s="69">
        <v>462</v>
      </c>
      <c r="F56" s="69">
        <v>1132</v>
      </c>
      <c r="G56" s="69">
        <v>20</v>
      </c>
      <c r="H56" s="69">
        <v>314</v>
      </c>
      <c r="I56" s="69">
        <v>517</v>
      </c>
      <c r="J56" s="77"/>
    </row>
    <row r="57" spans="1:10" ht="16.5" customHeight="1">
      <c r="A57" s="66" t="s">
        <v>13</v>
      </c>
      <c r="B57" s="67" t="s">
        <v>35</v>
      </c>
      <c r="C57" s="68" t="s">
        <v>33</v>
      </c>
      <c r="D57" s="69">
        <f t="shared" si="5"/>
        <v>895</v>
      </c>
      <c r="E57" s="69">
        <v>247</v>
      </c>
      <c r="F57" s="69">
        <v>95</v>
      </c>
      <c r="G57" s="69">
        <v>40</v>
      </c>
      <c r="H57" s="69">
        <v>216</v>
      </c>
      <c r="I57" s="69">
        <v>297</v>
      </c>
      <c r="J57" s="70"/>
    </row>
    <row r="58" spans="1:10" ht="16.5" customHeight="1">
      <c r="A58" s="66" t="s">
        <v>13</v>
      </c>
      <c r="B58" s="67" t="s">
        <v>36</v>
      </c>
      <c r="C58" s="68" t="s">
        <v>33</v>
      </c>
      <c r="D58" s="69">
        <f t="shared" si="5"/>
        <v>5302</v>
      </c>
      <c r="E58" s="69">
        <v>1829</v>
      </c>
      <c r="F58" s="69">
        <v>1982</v>
      </c>
      <c r="G58" s="69">
        <v>114</v>
      </c>
      <c r="H58" s="69">
        <v>356</v>
      </c>
      <c r="I58" s="69">
        <v>1021</v>
      </c>
      <c r="J58" s="70"/>
    </row>
    <row r="59" spans="1:10" ht="16.5" customHeight="1">
      <c r="A59" s="66" t="s">
        <v>13</v>
      </c>
      <c r="B59" s="67" t="s">
        <v>37</v>
      </c>
      <c r="C59" s="68" t="s">
        <v>33</v>
      </c>
      <c r="D59" s="69">
        <f t="shared" si="5"/>
        <v>1490</v>
      </c>
      <c r="E59" s="69">
        <v>511</v>
      </c>
      <c r="F59" s="69">
        <v>496</v>
      </c>
      <c r="G59" s="69">
        <v>5</v>
      </c>
      <c r="H59" s="69">
        <v>323</v>
      </c>
      <c r="I59" s="69">
        <v>155</v>
      </c>
      <c r="J59" s="70"/>
    </row>
    <row r="60" spans="1:10" s="78" customFormat="1" ht="16.5" customHeight="1">
      <c r="A60" s="66" t="s">
        <v>13</v>
      </c>
      <c r="B60" s="76" t="s">
        <v>38</v>
      </c>
      <c r="C60" s="68" t="s">
        <v>33</v>
      </c>
      <c r="D60" s="69">
        <f t="shared" si="5"/>
        <v>16</v>
      </c>
      <c r="E60" s="69">
        <v>0</v>
      </c>
      <c r="F60" s="69">
        <v>8</v>
      </c>
      <c r="G60" s="69">
        <v>0</v>
      </c>
      <c r="H60" s="69">
        <v>8</v>
      </c>
      <c r="I60" s="69">
        <v>0</v>
      </c>
      <c r="J60" s="77"/>
    </row>
    <row r="61" spans="1:10" s="81" customFormat="1" ht="16.5" customHeight="1">
      <c r="A61" s="57">
        <v>2</v>
      </c>
      <c r="B61" s="79" t="s">
        <v>39</v>
      </c>
      <c r="C61" s="59" t="s">
        <v>33</v>
      </c>
      <c r="D61" s="60">
        <f>+E61+F61+G61+H61+I61</f>
        <v>15497</v>
      </c>
      <c r="E61" s="60">
        <v>2958</v>
      </c>
      <c r="F61" s="60">
        <v>5064</v>
      </c>
      <c r="G61" s="60">
        <v>1405</v>
      </c>
      <c r="H61" s="60">
        <v>1850</v>
      </c>
      <c r="I61" s="60">
        <v>4220</v>
      </c>
      <c r="J61" s="80"/>
    </row>
    <row r="62" spans="1:10" s="46" customFormat="1" ht="16.5" customHeight="1">
      <c r="A62" s="53" t="s">
        <v>40</v>
      </c>
      <c r="B62" s="82" t="s">
        <v>41</v>
      </c>
      <c r="C62" s="55" t="s">
        <v>17</v>
      </c>
      <c r="D62" s="56">
        <f>+D63+D66</f>
        <v>3917.1</v>
      </c>
      <c r="E62" s="56">
        <f t="shared" ref="E62:I62" si="6">+E63+E66</f>
        <v>585.99999999999989</v>
      </c>
      <c r="F62" s="56">
        <f t="shared" si="6"/>
        <v>1716.1</v>
      </c>
      <c r="G62" s="56">
        <f t="shared" si="6"/>
        <v>0</v>
      </c>
      <c r="H62" s="56">
        <f t="shared" si="6"/>
        <v>1164.9000000000001</v>
      </c>
      <c r="I62" s="56">
        <f t="shared" si="6"/>
        <v>450.1</v>
      </c>
      <c r="J62" s="83">
        <f>+D62+D69</f>
        <v>3929.39</v>
      </c>
    </row>
    <row r="63" spans="1:10" s="87" customFormat="1" ht="16.5" customHeight="1">
      <c r="A63" s="57">
        <v>1</v>
      </c>
      <c r="B63" s="84" t="s">
        <v>42</v>
      </c>
      <c r="C63" s="85" t="s">
        <v>17</v>
      </c>
      <c r="D63" s="60">
        <f>+D64+D65</f>
        <v>2106.6999999999998</v>
      </c>
      <c r="E63" s="60">
        <f t="shared" ref="E63:I63" si="7">+E64+E65</f>
        <v>521.09999999999991</v>
      </c>
      <c r="F63" s="60">
        <f t="shared" si="7"/>
        <v>1481.6</v>
      </c>
      <c r="G63" s="60">
        <f t="shared" si="7"/>
        <v>0</v>
      </c>
      <c r="H63" s="60">
        <f t="shared" si="7"/>
        <v>104</v>
      </c>
      <c r="I63" s="60">
        <f t="shared" si="7"/>
        <v>0</v>
      </c>
      <c r="J63" s="86"/>
    </row>
    <row r="64" spans="1:10" ht="16.5" customHeight="1">
      <c r="A64" s="66" t="s">
        <v>13</v>
      </c>
      <c r="B64" s="67" t="s">
        <v>43</v>
      </c>
      <c r="C64" s="68" t="s">
        <v>17</v>
      </c>
      <c r="D64" s="69">
        <f>+E64+F64+G64+H64+I64</f>
        <v>1996.2999999999997</v>
      </c>
      <c r="E64" s="69">
        <v>410.69999999999993</v>
      </c>
      <c r="F64" s="69">
        <v>1481.6</v>
      </c>
      <c r="G64" s="69">
        <v>0</v>
      </c>
      <c r="H64" s="69">
        <v>104</v>
      </c>
      <c r="I64" s="69">
        <v>0</v>
      </c>
      <c r="J64" s="70"/>
    </row>
    <row r="65" spans="1:10" ht="16.5" customHeight="1">
      <c r="A65" s="66" t="s">
        <v>13</v>
      </c>
      <c r="B65" s="67" t="s">
        <v>44</v>
      </c>
      <c r="C65" s="68" t="s">
        <v>17</v>
      </c>
      <c r="D65" s="69">
        <f t="shared" ref="D65" si="8">+E65+F65+G65+H65+I65</f>
        <v>110.4</v>
      </c>
      <c r="E65" s="69">
        <v>110.4</v>
      </c>
      <c r="F65" s="69">
        <v>0</v>
      </c>
      <c r="G65" s="69">
        <v>0</v>
      </c>
      <c r="H65" s="69">
        <v>0</v>
      </c>
      <c r="I65" s="69">
        <v>0</v>
      </c>
      <c r="J65" s="70"/>
    </row>
    <row r="66" spans="1:10" s="91" customFormat="1" ht="16.5" customHeight="1">
      <c r="A66" s="57">
        <v>2</v>
      </c>
      <c r="B66" s="88" t="s">
        <v>45</v>
      </c>
      <c r="C66" s="89" t="s">
        <v>17</v>
      </c>
      <c r="D66" s="60">
        <f>+D67+D68</f>
        <v>1810.4</v>
      </c>
      <c r="E66" s="60">
        <f t="shared" ref="E66:I66" si="9">+E67+E68</f>
        <v>64.900000000000006</v>
      </c>
      <c r="F66" s="60">
        <f t="shared" si="9"/>
        <v>234.5</v>
      </c>
      <c r="G66" s="60">
        <f t="shared" si="9"/>
        <v>0</v>
      </c>
      <c r="H66" s="60">
        <f t="shared" si="9"/>
        <v>1060.9000000000001</v>
      </c>
      <c r="I66" s="60">
        <f t="shared" si="9"/>
        <v>450.1</v>
      </c>
      <c r="J66" s="90"/>
    </row>
    <row r="67" spans="1:10" ht="16.5" customHeight="1">
      <c r="A67" s="66" t="s">
        <v>13</v>
      </c>
      <c r="B67" s="67" t="s">
        <v>43</v>
      </c>
      <c r="C67" s="68" t="s">
        <v>17</v>
      </c>
      <c r="D67" s="69">
        <f>+E67+F67+G67+H67+I67</f>
        <v>1810.4</v>
      </c>
      <c r="E67" s="69">
        <v>64.900000000000006</v>
      </c>
      <c r="F67" s="69">
        <v>234.5</v>
      </c>
      <c r="G67" s="69">
        <v>0</v>
      </c>
      <c r="H67" s="69">
        <v>1060.9000000000001</v>
      </c>
      <c r="I67" s="69">
        <v>450.1</v>
      </c>
      <c r="J67" s="70"/>
    </row>
    <row r="68" spans="1:10" s="93" customFormat="1" ht="16.5" customHeight="1">
      <c r="A68" s="66" t="s">
        <v>13</v>
      </c>
      <c r="B68" s="76" t="s">
        <v>46</v>
      </c>
      <c r="C68" s="68" t="s">
        <v>17</v>
      </c>
      <c r="D68" s="69">
        <f t="shared" ref="D68" si="10">+E68+F68+G68+H68+I68</f>
        <v>0</v>
      </c>
      <c r="E68" s="92">
        <v>0</v>
      </c>
      <c r="F68" s="92">
        <v>0</v>
      </c>
      <c r="G68" s="92">
        <v>0</v>
      </c>
      <c r="H68" s="92">
        <v>0</v>
      </c>
      <c r="I68" s="92">
        <v>0</v>
      </c>
      <c r="J68" s="64"/>
    </row>
    <row r="69" spans="1:10" s="46" customFormat="1" ht="16.5" customHeight="1">
      <c r="A69" s="53" t="s">
        <v>47</v>
      </c>
      <c r="B69" s="82" t="s">
        <v>48</v>
      </c>
      <c r="C69" s="55" t="s">
        <v>17</v>
      </c>
      <c r="D69" s="56">
        <f>+D70+D74</f>
        <v>12.29</v>
      </c>
      <c r="E69" s="56">
        <f t="shared" ref="E69:I69" si="11">+E70+E74</f>
        <v>2.3499999999999996</v>
      </c>
      <c r="F69" s="56">
        <f t="shared" si="11"/>
        <v>6</v>
      </c>
      <c r="G69" s="56">
        <f t="shared" si="11"/>
        <v>0</v>
      </c>
      <c r="H69" s="56">
        <f>+H70+H74</f>
        <v>2</v>
      </c>
      <c r="I69" s="56">
        <f t="shared" si="11"/>
        <v>1.94</v>
      </c>
      <c r="J69" s="83"/>
    </row>
    <row r="70" spans="1:10" s="81" customFormat="1" ht="16.5" customHeight="1">
      <c r="A70" s="57">
        <v>1</v>
      </c>
      <c r="B70" s="79" t="s">
        <v>49</v>
      </c>
      <c r="C70" s="59"/>
      <c r="D70" s="60">
        <v>0</v>
      </c>
      <c r="E70" s="60"/>
      <c r="F70" s="60"/>
      <c r="G70" s="60"/>
      <c r="H70" s="60"/>
      <c r="I70" s="60"/>
      <c r="J70" s="80"/>
    </row>
    <row r="71" spans="1:10" ht="16.5" customHeight="1">
      <c r="A71" s="66" t="s">
        <v>13</v>
      </c>
      <c r="B71" s="67" t="s">
        <v>50</v>
      </c>
      <c r="C71" s="68"/>
      <c r="D71" s="69"/>
      <c r="E71" s="69"/>
      <c r="F71" s="69"/>
      <c r="G71" s="69"/>
      <c r="H71" s="69"/>
      <c r="I71" s="69"/>
      <c r="J71" s="70"/>
    </row>
    <row r="72" spans="1:10" ht="16.5" customHeight="1">
      <c r="A72" s="66" t="s">
        <v>13</v>
      </c>
      <c r="B72" s="67" t="s">
        <v>51</v>
      </c>
      <c r="C72" s="68" t="s">
        <v>21</v>
      </c>
      <c r="D72" s="69"/>
      <c r="E72" s="69"/>
      <c r="F72" s="69"/>
      <c r="G72" s="69"/>
      <c r="H72" s="69"/>
      <c r="I72" s="69"/>
      <c r="J72" s="70"/>
    </row>
    <row r="73" spans="1:10" ht="16.5" customHeight="1">
      <c r="A73" s="66" t="s">
        <v>13</v>
      </c>
      <c r="B73" s="67" t="s">
        <v>52</v>
      </c>
      <c r="C73" s="68" t="s">
        <v>21</v>
      </c>
      <c r="D73" s="69"/>
      <c r="E73" s="69"/>
      <c r="F73" s="69"/>
      <c r="G73" s="69"/>
      <c r="H73" s="69"/>
      <c r="I73" s="69"/>
      <c r="J73" s="70"/>
    </row>
    <row r="74" spans="1:10" s="81" customFormat="1" ht="16.5" customHeight="1">
      <c r="A74" s="57">
        <v>2</v>
      </c>
      <c r="B74" s="79" t="s">
        <v>53</v>
      </c>
      <c r="C74" s="59" t="s">
        <v>17</v>
      </c>
      <c r="D74" s="60">
        <f>+E74+F74+G74+H74+I74</f>
        <v>12.29</v>
      </c>
      <c r="E74" s="60">
        <f>+E75</f>
        <v>2.3499999999999996</v>
      </c>
      <c r="F74" s="60">
        <f>+F75</f>
        <v>6</v>
      </c>
      <c r="G74" s="60">
        <f t="shared" ref="G74:I74" si="12">+G75</f>
        <v>0</v>
      </c>
      <c r="H74" s="60">
        <f t="shared" si="12"/>
        <v>2</v>
      </c>
      <c r="I74" s="60">
        <f t="shared" si="12"/>
        <v>1.94</v>
      </c>
      <c r="J74" s="80"/>
    </row>
    <row r="75" spans="1:10" ht="16.5" customHeight="1">
      <c r="A75" s="66" t="s">
        <v>13</v>
      </c>
      <c r="B75" s="67" t="s">
        <v>54</v>
      </c>
      <c r="C75" s="68" t="s">
        <v>17</v>
      </c>
      <c r="D75" s="69">
        <f t="shared" ref="D75" si="13">+E75+F75+G75+H75+I75</f>
        <v>12.29</v>
      </c>
      <c r="E75" s="69">
        <v>2.3499999999999996</v>
      </c>
      <c r="F75" s="69">
        <v>6</v>
      </c>
      <c r="G75" s="69">
        <v>0</v>
      </c>
      <c r="H75" s="69">
        <v>2</v>
      </c>
      <c r="I75" s="69">
        <v>1.94</v>
      </c>
      <c r="J75" s="70"/>
    </row>
    <row r="76" spans="1:10" s="94" customFormat="1" ht="16.5" customHeight="1">
      <c r="A76" s="66" t="s">
        <v>13</v>
      </c>
      <c r="B76" s="76" t="s">
        <v>20</v>
      </c>
      <c r="C76" s="68" t="s">
        <v>21</v>
      </c>
      <c r="D76" s="69">
        <f>+E76+F76+G76+H76+I76</f>
        <v>58.05</v>
      </c>
      <c r="E76" s="69">
        <v>3.0500000000000003</v>
      </c>
      <c r="F76" s="69">
        <v>36</v>
      </c>
      <c r="G76" s="69">
        <v>0</v>
      </c>
      <c r="H76" s="69">
        <v>7</v>
      </c>
      <c r="I76" s="69">
        <v>12</v>
      </c>
      <c r="J76" s="77"/>
    </row>
    <row r="77" spans="1:10" s="93" customFormat="1" ht="16.5" customHeight="1">
      <c r="A77" s="53" t="s">
        <v>55</v>
      </c>
      <c r="B77" s="63" t="s">
        <v>56</v>
      </c>
      <c r="C77" s="55"/>
      <c r="D77" s="95">
        <v>0</v>
      </c>
      <c r="E77" s="95"/>
      <c r="F77" s="95"/>
      <c r="G77" s="95"/>
      <c r="H77" s="95"/>
      <c r="I77" s="95"/>
      <c r="J77" s="64"/>
    </row>
    <row r="78" spans="1:10" s="93" customFormat="1" ht="16.5" customHeight="1">
      <c r="A78" s="53">
        <v>1</v>
      </c>
      <c r="B78" s="63" t="s">
        <v>57</v>
      </c>
      <c r="C78" s="55" t="s">
        <v>58</v>
      </c>
      <c r="D78" s="95">
        <v>0</v>
      </c>
      <c r="E78" s="95"/>
      <c r="F78" s="95"/>
      <c r="G78" s="95"/>
      <c r="H78" s="95"/>
      <c r="I78" s="95"/>
      <c r="J78" s="64"/>
    </row>
    <row r="79" spans="1:10" s="93" customFormat="1" ht="16.5" customHeight="1">
      <c r="A79" s="66"/>
      <c r="B79" s="76" t="s">
        <v>59</v>
      </c>
      <c r="C79" s="68" t="s">
        <v>60</v>
      </c>
      <c r="D79" s="95"/>
      <c r="E79" s="92"/>
      <c r="F79" s="92"/>
      <c r="G79" s="92"/>
      <c r="H79" s="92"/>
      <c r="I79" s="92"/>
      <c r="J79" s="64"/>
    </row>
    <row r="80" spans="1:10" s="93" customFormat="1" ht="16.5" customHeight="1">
      <c r="A80" s="66"/>
      <c r="B80" s="76" t="s">
        <v>61</v>
      </c>
      <c r="C80" s="68" t="s">
        <v>62</v>
      </c>
      <c r="D80" s="95"/>
      <c r="E80" s="92"/>
      <c r="F80" s="92"/>
      <c r="G80" s="92"/>
      <c r="H80" s="92"/>
      <c r="I80" s="92"/>
      <c r="J80" s="64"/>
    </row>
    <row r="81" spans="1:10" s="93" customFormat="1" ht="16.5" customHeight="1">
      <c r="A81" s="53">
        <v>2</v>
      </c>
      <c r="B81" s="63" t="s">
        <v>63</v>
      </c>
      <c r="C81" s="55" t="s">
        <v>64</v>
      </c>
      <c r="D81" s="95">
        <v>0</v>
      </c>
      <c r="E81" s="95"/>
      <c r="F81" s="95"/>
      <c r="G81" s="95"/>
      <c r="H81" s="95"/>
      <c r="I81" s="95"/>
      <c r="J81" s="64"/>
    </row>
    <row r="82" spans="1:10" s="93" customFormat="1" ht="16.5" customHeight="1">
      <c r="A82" s="66"/>
      <c r="B82" s="76" t="s">
        <v>59</v>
      </c>
      <c r="C82" s="68" t="s">
        <v>60</v>
      </c>
      <c r="D82" s="95"/>
      <c r="E82" s="92"/>
      <c r="F82" s="92"/>
      <c r="G82" s="92"/>
      <c r="H82" s="92"/>
      <c r="I82" s="92"/>
      <c r="J82" s="64"/>
    </row>
    <row r="83" spans="1:10" s="93" customFormat="1" ht="16.5" customHeight="1">
      <c r="A83" s="66"/>
      <c r="B83" s="76" t="s">
        <v>61</v>
      </c>
      <c r="C83" s="68" t="s">
        <v>62</v>
      </c>
      <c r="D83" s="95"/>
      <c r="E83" s="92"/>
      <c r="F83" s="92"/>
      <c r="G83" s="92"/>
      <c r="H83" s="92"/>
      <c r="I83" s="92"/>
      <c r="J83" s="64"/>
    </row>
    <row r="84" spans="1:10" s="93" customFormat="1" ht="16.5" customHeight="1">
      <c r="A84" s="53">
        <v>3</v>
      </c>
      <c r="B84" s="63" t="s">
        <v>65</v>
      </c>
      <c r="C84" s="55" t="s">
        <v>66</v>
      </c>
      <c r="D84" s="95">
        <v>0</v>
      </c>
      <c r="E84" s="95"/>
      <c r="F84" s="95"/>
      <c r="G84" s="95"/>
      <c r="H84" s="95"/>
      <c r="I84" s="95"/>
      <c r="J84" s="64"/>
    </row>
    <row r="85" spans="1:10" s="93" customFormat="1" ht="16.5" customHeight="1">
      <c r="A85" s="66"/>
      <c r="B85" s="76" t="s">
        <v>59</v>
      </c>
      <c r="C85" s="68" t="s">
        <v>60</v>
      </c>
      <c r="D85" s="95"/>
      <c r="E85" s="92"/>
      <c r="F85" s="92"/>
      <c r="G85" s="92"/>
      <c r="H85" s="92"/>
      <c r="I85" s="92"/>
      <c r="J85" s="64"/>
    </row>
    <row r="86" spans="1:10" s="93" customFormat="1" ht="16.5" customHeight="1">
      <c r="A86" s="66"/>
      <c r="B86" s="76" t="s">
        <v>61</v>
      </c>
      <c r="C86" s="68" t="s">
        <v>62</v>
      </c>
      <c r="D86" s="95"/>
      <c r="E86" s="92"/>
      <c r="F86" s="92"/>
      <c r="G86" s="92"/>
      <c r="H86" s="92"/>
      <c r="I86" s="92"/>
      <c r="J86" s="64"/>
    </row>
    <row r="87" spans="1:10" s="93" customFormat="1" ht="16.5" customHeight="1">
      <c r="A87" s="53">
        <v>4</v>
      </c>
      <c r="B87" s="63" t="s">
        <v>67</v>
      </c>
      <c r="C87" s="55" t="s">
        <v>68</v>
      </c>
      <c r="D87" s="95">
        <v>0</v>
      </c>
      <c r="E87" s="95"/>
      <c r="F87" s="95"/>
      <c r="G87" s="95"/>
      <c r="H87" s="95"/>
      <c r="I87" s="95"/>
      <c r="J87" s="64"/>
    </row>
    <row r="88" spans="1:10" s="93" customFormat="1" ht="16.5" customHeight="1">
      <c r="A88" s="66"/>
      <c r="B88" s="76" t="s">
        <v>61</v>
      </c>
      <c r="C88" s="68" t="s">
        <v>62</v>
      </c>
      <c r="D88" s="95"/>
      <c r="E88" s="92"/>
      <c r="F88" s="92"/>
      <c r="G88" s="92"/>
      <c r="H88" s="92"/>
      <c r="I88" s="92"/>
      <c r="J88" s="64"/>
    </row>
    <row r="89" spans="1:10" s="93" customFormat="1" ht="16.5" customHeight="1">
      <c r="A89" s="96"/>
      <c r="B89" s="97" t="s">
        <v>59</v>
      </c>
      <c r="C89" s="98" t="s">
        <v>60</v>
      </c>
      <c r="D89" s="99"/>
      <c r="E89" s="100"/>
      <c r="F89" s="100"/>
      <c r="G89" s="100"/>
      <c r="H89" s="100"/>
      <c r="I89" s="100"/>
      <c r="J89" s="101"/>
    </row>
    <row r="117" spans="1:11" s="71" customFormat="1">
      <c r="A117" s="102"/>
      <c r="B117" s="43"/>
      <c r="C117" s="41"/>
      <c r="D117" s="42"/>
      <c r="E117" s="42"/>
      <c r="F117" s="42"/>
      <c r="G117" s="42"/>
      <c r="H117" s="42"/>
      <c r="I117" s="42"/>
      <c r="J117" s="43"/>
      <c r="K117" s="43"/>
    </row>
  </sheetData>
  <mergeCells count="9">
    <mergeCell ref="A1:B1"/>
    <mergeCell ref="A2:J2"/>
    <mergeCell ref="A3:J3"/>
    <mergeCell ref="A4:A5"/>
    <mergeCell ref="B4:B5"/>
    <mergeCell ref="C4:C5"/>
    <mergeCell ref="D4:D5"/>
    <mergeCell ref="E4:I4"/>
    <mergeCell ref="J4:J5"/>
  </mergeCells>
  <pageMargins left="0.45" right="0.19685039370078741" top="0.2" bottom="0.2" header="0.2" footer="0.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85" zoomScaleNormal="85" zoomScalePageLayoutView="7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F10" sqref="F10"/>
    </sheetView>
  </sheetViews>
  <sheetFormatPr defaultRowHeight="12.75"/>
  <cols>
    <col min="1" max="1" width="5.140625" style="129" customWidth="1"/>
    <col min="2" max="2" width="34.140625" style="132" customWidth="1"/>
    <col min="3" max="3" width="7.28515625" style="129" customWidth="1"/>
    <col min="4" max="4" width="14.42578125" style="130" customWidth="1"/>
    <col min="5" max="8" width="11" style="131" customWidth="1"/>
    <col min="9" max="9" width="10.7109375" style="131" customWidth="1"/>
    <col min="10" max="14" width="10.28515625" style="131" customWidth="1"/>
    <col min="15" max="15" width="11.28515625" style="132" customWidth="1"/>
    <col min="16" max="16384" width="9.140625" style="132"/>
  </cols>
  <sheetData>
    <row r="1" spans="1:16" ht="28.5" customHeight="1">
      <c r="A1" s="128" t="s">
        <v>0</v>
      </c>
      <c r="B1" s="128"/>
    </row>
    <row r="2" spans="1:16" ht="39.75" customHeight="1">
      <c r="A2" s="127" t="s">
        <v>127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6" ht="24" customHeight="1">
      <c r="A3" s="133" t="s">
        <v>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6" ht="12.75" customHeight="1">
      <c r="B4" s="134"/>
      <c r="P4" s="134"/>
    </row>
    <row r="5" spans="1:16" s="1" customFormat="1" ht="27" customHeight="1">
      <c r="A5" s="135" t="s">
        <v>2</v>
      </c>
      <c r="B5" s="135" t="s">
        <v>3</v>
      </c>
      <c r="C5" s="135" t="s">
        <v>4</v>
      </c>
      <c r="D5" s="136" t="s">
        <v>5</v>
      </c>
      <c r="E5" s="137" t="s">
        <v>6</v>
      </c>
      <c r="F5" s="138"/>
      <c r="G5" s="138"/>
      <c r="H5" s="138"/>
      <c r="I5" s="138"/>
      <c r="J5" s="138"/>
      <c r="K5" s="138"/>
      <c r="L5" s="138"/>
      <c r="M5" s="138"/>
      <c r="N5" s="139"/>
      <c r="O5" s="135" t="s">
        <v>7</v>
      </c>
    </row>
    <row r="6" spans="1:16" s="1" customFormat="1" ht="36" customHeight="1">
      <c r="A6" s="140"/>
      <c r="B6" s="140"/>
      <c r="C6" s="140"/>
      <c r="D6" s="141"/>
      <c r="E6" s="142" t="s">
        <v>128</v>
      </c>
      <c r="F6" s="142" t="s">
        <v>129</v>
      </c>
      <c r="G6" s="142" t="s">
        <v>130</v>
      </c>
      <c r="H6" s="142" t="s">
        <v>133</v>
      </c>
      <c r="I6" s="142" t="s">
        <v>131</v>
      </c>
      <c r="J6" s="142" t="s">
        <v>132</v>
      </c>
      <c r="K6" s="142" t="s">
        <v>134</v>
      </c>
      <c r="L6" s="142" t="s">
        <v>135</v>
      </c>
      <c r="M6" s="142" t="s">
        <v>136</v>
      </c>
      <c r="N6" s="142" t="s">
        <v>137</v>
      </c>
      <c r="O6" s="140"/>
    </row>
    <row r="7" spans="1:16" s="1" customFormat="1" ht="42.75" customHeight="1">
      <c r="A7" s="143"/>
      <c r="B7" s="143"/>
      <c r="C7" s="143"/>
      <c r="D7" s="144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3"/>
    </row>
    <row r="8" spans="1:16" s="4" customFormat="1" ht="21.75" customHeight="1">
      <c r="A8" s="146" t="s">
        <v>8</v>
      </c>
      <c r="B8" s="147" t="s">
        <v>9</v>
      </c>
      <c r="C8" s="148"/>
      <c r="D8" s="149"/>
      <c r="E8" s="150"/>
      <c r="F8" s="150"/>
      <c r="G8" s="150"/>
      <c r="H8" s="150"/>
      <c r="I8" s="150"/>
      <c r="J8" s="151"/>
      <c r="K8" s="151"/>
      <c r="L8" s="151"/>
      <c r="M8" s="151"/>
      <c r="N8" s="151"/>
      <c r="O8" s="148"/>
    </row>
    <row r="9" spans="1:16" s="4" customFormat="1" ht="21.75" customHeight="1">
      <c r="A9" s="152" t="s">
        <v>10</v>
      </c>
      <c r="B9" s="153" t="s">
        <v>11</v>
      </c>
      <c r="C9" s="2" t="s">
        <v>17</v>
      </c>
      <c r="D9" s="109">
        <f>+D10+D38+D47</f>
        <v>1335.4499999999998</v>
      </c>
      <c r="E9" s="108">
        <f t="shared" ref="E9:N9" si="0">+E10+E38+E47</f>
        <v>93.600000000000009</v>
      </c>
      <c r="F9" s="108">
        <f t="shared" si="0"/>
        <v>146.30000000000001</v>
      </c>
      <c r="G9" s="108">
        <f t="shared" si="0"/>
        <v>207</v>
      </c>
      <c r="H9" s="108">
        <f t="shared" si="0"/>
        <v>118.35</v>
      </c>
      <c r="I9" s="108">
        <f t="shared" si="0"/>
        <v>6.2</v>
      </c>
      <c r="J9" s="108">
        <f t="shared" si="0"/>
        <v>330.3</v>
      </c>
      <c r="K9" s="108">
        <f t="shared" si="0"/>
        <v>91.3</v>
      </c>
      <c r="L9" s="108">
        <f t="shared" si="0"/>
        <v>81.5</v>
      </c>
      <c r="M9" s="108">
        <f t="shared" si="0"/>
        <v>21.9</v>
      </c>
      <c r="N9" s="108">
        <f t="shared" si="0"/>
        <v>239</v>
      </c>
      <c r="O9" s="2"/>
    </row>
    <row r="10" spans="1:16" s="159" customFormat="1" ht="20.25" customHeight="1">
      <c r="A10" s="154">
        <v>1</v>
      </c>
      <c r="B10" s="155" t="s">
        <v>12</v>
      </c>
      <c r="C10" s="156" t="s">
        <v>17</v>
      </c>
      <c r="D10" s="157">
        <f>+D12+D16+D20+D24+D28+D32+D36</f>
        <v>1323.85</v>
      </c>
      <c r="E10" s="158">
        <f>+E12+E16+E20+E24+E28+E32+E36</f>
        <v>93.600000000000009</v>
      </c>
      <c r="F10" s="158">
        <f>+F12+F16+F20+F24+F28+F32+F36</f>
        <v>146.30000000000001</v>
      </c>
      <c r="G10" s="158">
        <f t="shared" ref="G10:N10" si="1">+G12+G16+G20+G24+G28+G32+G36</f>
        <v>207</v>
      </c>
      <c r="H10" s="158">
        <f t="shared" si="1"/>
        <v>110.75</v>
      </c>
      <c r="I10" s="158">
        <f t="shared" si="1"/>
        <v>5.2</v>
      </c>
      <c r="J10" s="158">
        <f t="shared" si="1"/>
        <v>330.3</v>
      </c>
      <c r="K10" s="158">
        <f t="shared" si="1"/>
        <v>91.3</v>
      </c>
      <c r="L10" s="158">
        <f t="shared" si="1"/>
        <v>78.5</v>
      </c>
      <c r="M10" s="158">
        <f t="shared" si="1"/>
        <v>21.9</v>
      </c>
      <c r="N10" s="158">
        <f t="shared" si="1"/>
        <v>239</v>
      </c>
      <c r="O10" s="5"/>
    </row>
    <row r="11" spans="1:16" s="9" customFormat="1" ht="23.25" customHeight="1">
      <c r="A11" s="152" t="s">
        <v>13</v>
      </c>
      <c r="B11" s="160" t="s">
        <v>14</v>
      </c>
      <c r="C11" s="2"/>
      <c r="D11" s="110"/>
      <c r="E11" s="161"/>
      <c r="F11" s="161"/>
      <c r="G11" s="161"/>
      <c r="H11" s="161"/>
      <c r="I11" s="161"/>
      <c r="J11" s="7"/>
      <c r="K11" s="7"/>
      <c r="L11" s="7"/>
      <c r="M11" s="7"/>
      <c r="N11" s="7"/>
      <c r="O11" s="8"/>
    </row>
    <row r="12" spans="1:16" s="12" customFormat="1" ht="24" customHeight="1">
      <c r="A12" s="162" t="s">
        <v>15</v>
      </c>
      <c r="B12" s="163" t="s">
        <v>16</v>
      </c>
      <c r="C12" s="164" t="s">
        <v>17</v>
      </c>
      <c r="D12" s="110">
        <f>+SUM(E12:N12)</f>
        <v>762.9</v>
      </c>
      <c r="E12" s="165">
        <v>31.5</v>
      </c>
      <c r="F12" s="165">
        <v>65.3</v>
      </c>
      <c r="G12" s="165">
        <v>131</v>
      </c>
      <c r="H12" s="165">
        <v>78.099999999999994</v>
      </c>
      <c r="I12" s="165">
        <v>5.2</v>
      </c>
      <c r="J12" s="10">
        <f>+'Biểu 4b-BC (Tan Uyen)'!M10+'Biểu 4b-BC (Tan Uyen)'!M14</f>
        <v>151.1</v>
      </c>
      <c r="K12" s="10">
        <f>+'Biểu 4b-BC (Tan Uyen)'!X10+'Biểu 4b-BC (Tan Uyen)'!X14</f>
        <v>36.299999999999997</v>
      </c>
      <c r="L12" s="10">
        <f>+'Biểu 4b-BC (Tan Uyen)'!T10+'Biểu 4b-BC (Tan Uyen)'!T14</f>
        <v>55</v>
      </c>
      <c r="M12" s="10">
        <f>+'Biểu 4b-BC (Tan Uyen)'!AA10+'Biểu 4b-BC (Tan Uyen)'!AA14</f>
        <v>19.399999999999999</v>
      </c>
      <c r="N12" s="10">
        <f>+'Biểu 4b-BC (Tan Uyen)'!E10+'Biểu 4b-BC (Tan Uyen)'!E14</f>
        <v>190</v>
      </c>
      <c r="O12" s="11"/>
    </row>
    <row r="13" spans="1:16" s="106" customFormat="1" ht="24" customHeight="1">
      <c r="A13" s="166" t="s">
        <v>15</v>
      </c>
      <c r="B13" s="167" t="s">
        <v>18</v>
      </c>
      <c r="C13" s="166" t="s">
        <v>19</v>
      </c>
      <c r="D13" s="168">
        <f>+D14/D12*10</f>
        <v>47.542272906016514</v>
      </c>
      <c r="E13" s="168">
        <f>+E14/E12*10</f>
        <v>50.714285714285708</v>
      </c>
      <c r="F13" s="168">
        <f t="shared" ref="F13:M13" si="2">+F14/F12*10</f>
        <v>54.48698315467076</v>
      </c>
      <c r="G13" s="168">
        <f>+G14/G12*10</f>
        <v>53.007633587786252</v>
      </c>
      <c r="H13" s="168">
        <f t="shared" si="2"/>
        <v>50.2112676056338</v>
      </c>
      <c r="I13" s="168">
        <f>+I14/I12*10</f>
        <v>60</v>
      </c>
      <c r="J13" s="168">
        <f t="shared" si="2"/>
        <v>32.799470549305099</v>
      </c>
      <c r="K13" s="168">
        <f t="shared" si="2"/>
        <v>50.633608815427003</v>
      </c>
      <c r="L13" s="168">
        <f t="shared" si="2"/>
        <v>47.545454545454547</v>
      </c>
      <c r="M13" s="168">
        <f t="shared" si="2"/>
        <v>51.288659793814439</v>
      </c>
      <c r="N13" s="168">
        <f>+N14/N12*10</f>
        <v>50.173684210526311</v>
      </c>
      <c r="O13" s="105"/>
    </row>
    <row r="14" spans="1:16" s="12" customFormat="1" ht="24" customHeight="1">
      <c r="A14" s="162" t="s">
        <v>15</v>
      </c>
      <c r="B14" s="163" t="s">
        <v>20</v>
      </c>
      <c r="C14" s="164" t="s">
        <v>21</v>
      </c>
      <c r="D14" s="110">
        <f>+SUM(E14:N14)</f>
        <v>3627</v>
      </c>
      <c r="E14" s="165">
        <v>159.75</v>
      </c>
      <c r="F14" s="165">
        <v>355.8</v>
      </c>
      <c r="G14" s="165">
        <v>694.4</v>
      </c>
      <c r="H14" s="165">
        <v>392.15</v>
      </c>
      <c r="I14" s="165">
        <v>31.2</v>
      </c>
      <c r="J14" s="10">
        <f>+'Biểu 4b-BC (Tan Uyen)'!M12+'Biểu 4b-BC (Tan Uyen)'!M16</f>
        <v>495.6</v>
      </c>
      <c r="K14" s="10">
        <f>+'Biểu 4b-BC (Tan Uyen)'!X12+'Biểu 4b-BC (Tan Uyen)'!X16</f>
        <v>183.8</v>
      </c>
      <c r="L14" s="10">
        <f>+'Biểu 4b-BC (Tan Uyen)'!T12+'Biểu 4b-BC (Tan Uyen)'!T16</f>
        <v>261.5</v>
      </c>
      <c r="M14" s="10">
        <f>+'Biểu 4b-BC (Tan Uyen)'!AA12+'Biểu 4b-BC (Tan Uyen)'!AA16</f>
        <v>99.5</v>
      </c>
      <c r="N14" s="10">
        <f>+'Biểu 4b-BC (Tan Uyen)'!E12+'Biểu 4b-BC (Tan Uyen)'!E16</f>
        <v>953.3</v>
      </c>
      <c r="O14" s="11"/>
    </row>
    <row r="15" spans="1:16" s="9" customFormat="1" ht="23.25" customHeight="1">
      <c r="A15" s="152" t="s">
        <v>13</v>
      </c>
      <c r="B15" s="160" t="s">
        <v>22</v>
      </c>
      <c r="C15" s="2"/>
      <c r="D15" s="110"/>
      <c r="E15" s="161"/>
      <c r="F15" s="161"/>
      <c r="G15" s="161"/>
      <c r="H15" s="161"/>
      <c r="I15" s="161"/>
      <c r="J15" s="7"/>
      <c r="K15" s="7"/>
      <c r="L15" s="7"/>
      <c r="M15" s="7"/>
      <c r="N15" s="7"/>
      <c r="O15" s="8"/>
    </row>
    <row r="16" spans="1:16" s="12" customFormat="1" ht="24" customHeight="1">
      <c r="A16" s="162" t="s">
        <v>15</v>
      </c>
      <c r="B16" s="163" t="s">
        <v>16</v>
      </c>
      <c r="C16" s="164" t="s">
        <v>17</v>
      </c>
      <c r="D16" s="110">
        <f>+SUM(E16:N16)</f>
        <v>290.64999999999998</v>
      </c>
      <c r="E16" s="165">
        <v>29</v>
      </c>
      <c r="F16" s="165">
        <v>39</v>
      </c>
      <c r="G16" s="165">
        <v>47</v>
      </c>
      <c r="H16" s="165">
        <v>32.65</v>
      </c>
      <c r="I16" s="165">
        <v>0</v>
      </c>
      <c r="J16" s="10">
        <f>+'Biểu 4b-BC (Tan Uyen)'!M18</f>
        <v>51</v>
      </c>
      <c r="K16" s="10">
        <f>+'Biểu 4b-BC (Tan Uyen)'!X18</f>
        <v>34</v>
      </c>
      <c r="L16" s="10">
        <f>+'Biểu 4b-BC (Tan Uyen)'!T18</f>
        <v>15</v>
      </c>
      <c r="M16" s="10">
        <f>+'Biểu 4b-BC (Tan Uyen)'!AA18</f>
        <v>2</v>
      </c>
      <c r="N16" s="10">
        <f>+'Biểu 4b-BC (Tan Uyen)'!E18</f>
        <v>41</v>
      </c>
      <c r="O16" s="11"/>
    </row>
    <row r="17" spans="1:15" s="106" customFormat="1" ht="24" customHeight="1">
      <c r="A17" s="166" t="s">
        <v>15</v>
      </c>
      <c r="B17" s="167" t="s">
        <v>18</v>
      </c>
      <c r="C17" s="166" t="s">
        <v>19</v>
      </c>
      <c r="D17" s="168">
        <f>+D18/D16*10</f>
        <v>46.351453638396698</v>
      </c>
      <c r="E17" s="168">
        <f t="shared" ref="E17:K17" si="3">+E18/E16*10</f>
        <v>35.068965517241381</v>
      </c>
      <c r="F17" s="168">
        <f t="shared" si="3"/>
        <v>96.769230769230759</v>
      </c>
      <c r="G17" s="168">
        <f t="shared" si="3"/>
        <v>48.510638297872347</v>
      </c>
      <c r="H17" s="168">
        <f t="shared" si="3"/>
        <v>36.479326186830015</v>
      </c>
      <c r="I17" s="168"/>
      <c r="J17" s="168">
        <f t="shared" si="3"/>
        <v>35.372549019607845</v>
      </c>
      <c r="K17" s="168">
        <f t="shared" si="3"/>
        <v>36</v>
      </c>
      <c r="L17" s="168">
        <f>+L18/L16*10</f>
        <v>38.733333333333334</v>
      </c>
      <c r="M17" s="168">
        <f>+M18/M16*10</f>
        <v>37</v>
      </c>
      <c r="N17" s="168">
        <f>+N18/N16*10</f>
        <v>37.243902439024389</v>
      </c>
      <c r="O17" s="105"/>
    </row>
    <row r="18" spans="1:15" s="12" customFormat="1" ht="24" customHeight="1">
      <c r="A18" s="162" t="s">
        <v>15</v>
      </c>
      <c r="B18" s="163" t="s">
        <v>20</v>
      </c>
      <c r="C18" s="164" t="s">
        <v>21</v>
      </c>
      <c r="D18" s="110">
        <f>+SUM(E18:N18)</f>
        <v>1347.2049999999999</v>
      </c>
      <c r="E18" s="165">
        <v>101.7</v>
      </c>
      <c r="F18" s="165">
        <v>377.4</v>
      </c>
      <c r="G18" s="165">
        <v>228</v>
      </c>
      <c r="H18" s="165">
        <v>119.10499999999999</v>
      </c>
      <c r="I18" s="165">
        <v>0</v>
      </c>
      <c r="J18" s="10">
        <f>+'Biểu 4b-BC (Tan Uyen)'!M20</f>
        <v>180.4</v>
      </c>
      <c r="K18" s="10">
        <f>+'Biểu 4b-BC (Tan Uyen)'!X20</f>
        <v>122.39999999999999</v>
      </c>
      <c r="L18" s="10">
        <f>+'Biểu 4b-BC (Tan Uyen)'!T20</f>
        <v>58.099999999999994</v>
      </c>
      <c r="M18" s="10">
        <f>+'Biểu 4b-BC (Tan Uyen)'!AA20</f>
        <v>7.4</v>
      </c>
      <c r="N18" s="10">
        <f>+'Biểu 4b-BC (Tan Uyen)'!E20</f>
        <v>152.69999999999999</v>
      </c>
      <c r="O18" s="11"/>
    </row>
    <row r="19" spans="1:15" s="12" customFormat="1" ht="26.25" customHeight="1">
      <c r="A19" s="152" t="s">
        <v>13</v>
      </c>
      <c r="B19" s="160" t="s">
        <v>79</v>
      </c>
      <c r="C19" s="2"/>
      <c r="D19" s="110"/>
      <c r="E19" s="161"/>
      <c r="F19" s="161"/>
      <c r="G19" s="161"/>
      <c r="H19" s="161"/>
      <c r="I19" s="161"/>
      <c r="J19" s="10"/>
      <c r="K19" s="10"/>
      <c r="L19" s="10"/>
      <c r="M19" s="10"/>
      <c r="N19" s="10"/>
      <c r="O19" s="11"/>
    </row>
    <row r="20" spans="1:15" s="159" customFormat="1" ht="20.25" customHeight="1">
      <c r="A20" s="162" t="s">
        <v>15</v>
      </c>
      <c r="B20" s="163" t="s">
        <v>16</v>
      </c>
      <c r="C20" s="164" t="s">
        <v>17</v>
      </c>
      <c r="D20" s="110">
        <f>+SUM(E20:N20)</f>
        <v>4.7</v>
      </c>
      <c r="E20" s="165">
        <v>1.4000000000000001</v>
      </c>
      <c r="F20" s="165">
        <v>3.3</v>
      </c>
      <c r="G20" s="165">
        <v>0</v>
      </c>
      <c r="H20" s="165">
        <v>0</v>
      </c>
      <c r="I20" s="165">
        <v>0</v>
      </c>
      <c r="J20" s="5">
        <v>0</v>
      </c>
      <c r="K20" s="5"/>
      <c r="L20" s="5"/>
      <c r="M20" s="5"/>
      <c r="N20" s="5"/>
      <c r="O20" s="5"/>
    </row>
    <row r="21" spans="1:15" s="104" customFormat="1" ht="23.25" customHeight="1">
      <c r="A21" s="166" t="s">
        <v>15</v>
      </c>
      <c r="B21" s="167" t="s">
        <v>18</v>
      </c>
      <c r="C21" s="166" t="s">
        <v>19</v>
      </c>
      <c r="D21" s="168">
        <f>+D22/D20*10</f>
        <v>230.63829787234042</v>
      </c>
      <c r="E21" s="168">
        <f t="shared" ref="E21:F21" si="4">+E22/E20*10</f>
        <v>144.28571428571428</v>
      </c>
      <c r="F21" s="168">
        <f t="shared" si="4"/>
        <v>267.27272727272731</v>
      </c>
      <c r="G21" s="168"/>
      <c r="H21" s="168"/>
      <c r="I21" s="168"/>
      <c r="J21" s="168"/>
      <c r="K21" s="168"/>
      <c r="L21" s="168"/>
      <c r="M21" s="168"/>
      <c r="N21" s="168"/>
      <c r="O21" s="103"/>
    </row>
    <row r="22" spans="1:15" s="12" customFormat="1" ht="24" customHeight="1">
      <c r="A22" s="162" t="s">
        <v>15</v>
      </c>
      <c r="B22" s="163" t="s">
        <v>20</v>
      </c>
      <c r="C22" s="164" t="s">
        <v>21</v>
      </c>
      <c r="D22" s="110">
        <f>+SUM(E22:N22)</f>
        <v>108.4</v>
      </c>
      <c r="E22" s="165">
        <v>20.2</v>
      </c>
      <c r="F22" s="165">
        <v>88.2</v>
      </c>
      <c r="G22" s="165">
        <v>0</v>
      </c>
      <c r="H22" s="165">
        <v>0</v>
      </c>
      <c r="I22" s="165">
        <v>0</v>
      </c>
      <c r="J22" s="10">
        <v>0</v>
      </c>
      <c r="K22" s="10"/>
      <c r="L22" s="10"/>
      <c r="M22" s="10"/>
      <c r="N22" s="10"/>
      <c r="O22" s="11"/>
    </row>
    <row r="23" spans="1:15" s="12" customFormat="1" ht="24" customHeight="1">
      <c r="A23" s="152" t="s">
        <v>13</v>
      </c>
      <c r="B23" s="160" t="s">
        <v>80</v>
      </c>
      <c r="C23" s="2"/>
      <c r="D23" s="110"/>
      <c r="E23" s="161"/>
      <c r="F23" s="161"/>
      <c r="G23" s="161"/>
      <c r="H23" s="161"/>
      <c r="I23" s="161"/>
      <c r="J23" s="10"/>
      <c r="K23" s="10"/>
      <c r="L23" s="10"/>
      <c r="M23" s="10"/>
      <c r="N23" s="10"/>
      <c r="O23" s="11"/>
    </row>
    <row r="24" spans="1:15" s="12" customFormat="1" ht="24" customHeight="1">
      <c r="A24" s="162" t="s">
        <v>15</v>
      </c>
      <c r="B24" s="163" t="s">
        <v>16</v>
      </c>
      <c r="C24" s="164" t="s">
        <v>17</v>
      </c>
      <c r="D24" s="110">
        <f>+SUM(E24:N24)</f>
        <v>163.9</v>
      </c>
      <c r="E24" s="165">
        <v>19</v>
      </c>
      <c r="F24" s="165">
        <v>23.900000000000002</v>
      </c>
      <c r="G24" s="165">
        <v>0</v>
      </c>
      <c r="H24" s="165">
        <v>0</v>
      </c>
      <c r="I24" s="165">
        <v>0</v>
      </c>
      <c r="J24" s="10">
        <f>+'Biểu 4b-BC (Tan Uyen)'!M22</f>
        <v>116</v>
      </c>
      <c r="K24" s="10">
        <f>+'Biểu 4b-BC (Tan Uyen)'!X22</f>
        <v>5</v>
      </c>
      <c r="L24" s="10"/>
      <c r="M24" s="10"/>
      <c r="N24" s="10"/>
      <c r="O24" s="11"/>
    </row>
    <row r="25" spans="1:15" s="104" customFormat="1" ht="23.25" customHeight="1">
      <c r="A25" s="166" t="s">
        <v>15</v>
      </c>
      <c r="B25" s="167" t="s">
        <v>18</v>
      </c>
      <c r="C25" s="166" t="s">
        <v>19</v>
      </c>
      <c r="D25" s="168">
        <f>+D26/D24*10</f>
        <v>104.83953630262354</v>
      </c>
      <c r="E25" s="168">
        <f t="shared" ref="E25:K25" si="5">+E26/E24*10</f>
        <v>116.68421052631578</v>
      </c>
      <c r="F25" s="168">
        <f t="shared" si="5"/>
        <v>111.97489539748955</v>
      </c>
      <c r="G25" s="168"/>
      <c r="H25" s="168"/>
      <c r="I25" s="168"/>
      <c r="J25" s="168">
        <f t="shared" si="5"/>
        <v>100.77586206896552</v>
      </c>
      <c r="K25" s="168">
        <f t="shared" si="5"/>
        <v>120</v>
      </c>
      <c r="L25" s="168"/>
      <c r="M25" s="168"/>
      <c r="N25" s="168"/>
      <c r="O25" s="103"/>
    </row>
    <row r="26" spans="1:15" s="12" customFormat="1" ht="24" customHeight="1">
      <c r="A26" s="162" t="s">
        <v>15</v>
      </c>
      <c r="B26" s="163" t="s">
        <v>20</v>
      </c>
      <c r="C26" s="164" t="s">
        <v>21</v>
      </c>
      <c r="D26" s="110">
        <f>+SUM(E26:N26)</f>
        <v>1718.32</v>
      </c>
      <c r="E26" s="165">
        <v>221.7</v>
      </c>
      <c r="F26" s="165">
        <v>267.62</v>
      </c>
      <c r="G26" s="165">
        <v>0</v>
      </c>
      <c r="H26" s="165">
        <v>0</v>
      </c>
      <c r="I26" s="165">
        <v>0</v>
      </c>
      <c r="J26" s="10">
        <f>+'Biểu 4b-BC (Tan Uyen)'!M24</f>
        <v>1169</v>
      </c>
      <c r="K26" s="10">
        <f>+'Biểu 4b-BC (Tan Uyen)'!X24</f>
        <v>60</v>
      </c>
      <c r="L26" s="10"/>
      <c r="M26" s="10"/>
      <c r="N26" s="10"/>
      <c r="O26" s="11"/>
    </row>
    <row r="27" spans="1:15" s="12" customFormat="1" ht="24" customHeight="1">
      <c r="A27" s="152" t="s">
        <v>13</v>
      </c>
      <c r="B27" s="160" t="s">
        <v>81</v>
      </c>
      <c r="C27" s="2"/>
      <c r="D27" s="110"/>
      <c r="E27" s="161"/>
      <c r="F27" s="161"/>
      <c r="G27" s="161"/>
      <c r="H27" s="161"/>
      <c r="I27" s="161"/>
      <c r="J27" s="10"/>
      <c r="K27" s="10"/>
      <c r="L27" s="10"/>
      <c r="M27" s="10"/>
      <c r="N27" s="10"/>
      <c r="O27" s="11"/>
    </row>
    <row r="28" spans="1:15" s="12" customFormat="1" ht="24" customHeight="1">
      <c r="A28" s="162" t="s">
        <v>15</v>
      </c>
      <c r="B28" s="163" t="s">
        <v>16</v>
      </c>
      <c r="C28" s="164" t="s">
        <v>17</v>
      </c>
      <c r="D28" s="110">
        <f>+SUM(E28:N28)</f>
        <v>24.5</v>
      </c>
      <c r="E28" s="165">
        <v>4</v>
      </c>
      <c r="F28" s="165">
        <v>2.6</v>
      </c>
      <c r="G28" s="165">
        <v>10.5</v>
      </c>
      <c r="H28" s="165">
        <v>0</v>
      </c>
      <c r="I28" s="165">
        <v>0</v>
      </c>
      <c r="J28" s="10">
        <f>+'Biểu 4b-BC (Tan Uyen)'!M39</f>
        <v>3.4</v>
      </c>
      <c r="K28" s="10">
        <f>+'Biểu 4b-BC (Tan Uyen)'!X39</f>
        <v>2</v>
      </c>
      <c r="L28" s="10">
        <f>+'Biểu 4b-BC (Tan Uyen)'!T39</f>
        <v>1.5</v>
      </c>
      <c r="M28" s="10"/>
      <c r="N28" s="10">
        <f>+'Biểu 4b-BC (Tan Uyen)'!E39</f>
        <v>0.5</v>
      </c>
      <c r="O28" s="11"/>
    </row>
    <row r="29" spans="1:15" s="170" customFormat="1" ht="26.25" customHeight="1">
      <c r="A29" s="166" t="s">
        <v>15</v>
      </c>
      <c r="B29" s="167" t="s">
        <v>18</v>
      </c>
      <c r="C29" s="166" t="s">
        <v>19</v>
      </c>
      <c r="D29" s="168">
        <f>+D30/D28*10</f>
        <v>11.767346938775511</v>
      </c>
      <c r="E29" s="168">
        <f t="shared" ref="E29:N29" si="6">+E30/E28*10</f>
        <v>12</v>
      </c>
      <c r="F29" s="168">
        <f t="shared" si="6"/>
        <v>13</v>
      </c>
      <c r="G29" s="168">
        <f t="shared" si="6"/>
        <v>10.095238095238095</v>
      </c>
      <c r="H29" s="168"/>
      <c r="I29" s="168"/>
      <c r="J29" s="168">
        <f t="shared" si="6"/>
        <v>12.058823529411764</v>
      </c>
      <c r="K29" s="168">
        <f t="shared" si="6"/>
        <v>14</v>
      </c>
      <c r="L29" s="168">
        <f t="shared" si="6"/>
        <v>16.000000000000004</v>
      </c>
      <c r="M29" s="168"/>
      <c r="N29" s="168">
        <f t="shared" si="6"/>
        <v>15</v>
      </c>
      <c r="O29" s="169"/>
    </row>
    <row r="30" spans="1:15" s="159" customFormat="1" ht="20.25" customHeight="1">
      <c r="A30" s="162" t="s">
        <v>15</v>
      </c>
      <c r="B30" s="163" t="s">
        <v>20</v>
      </c>
      <c r="C30" s="164" t="s">
        <v>21</v>
      </c>
      <c r="D30" s="110">
        <f>+SUM(E30:N30)</f>
        <v>28.830000000000005</v>
      </c>
      <c r="E30" s="165">
        <v>4.8</v>
      </c>
      <c r="F30" s="165">
        <v>3.3800000000000003</v>
      </c>
      <c r="G30" s="165">
        <v>10.6</v>
      </c>
      <c r="H30" s="165">
        <v>0</v>
      </c>
      <c r="I30" s="165">
        <v>0</v>
      </c>
      <c r="J30" s="107">
        <f>+'Biểu 4b-BC (Tan Uyen)'!M41</f>
        <v>4.0999999999999996</v>
      </c>
      <c r="K30" s="10">
        <f>+'Biểu 4b-BC (Tan Uyen)'!X41</f>
        <v>2.8</v>
      </c>
      <c r="L30" s="10">
        <f>+'Biểu 4b-BC (Tan Uyen)'!T41</f>
        <v>2.4000000000000004</v>
      </c>
      <c r="M30" s="5"/>
      <c r="N30" s="10">
        <f>+'Biểu 4b-BC (Tan Uyen)'!E41</f>
        <v>0.75</v>
      </c>
      <c r="O30" s="5"/>
    </row>
    <row r="31" spans="1:15" s="9" customFormat="1" ht="23.25" customHeight="1">
      <c r="A31" s="152" t="s">
        <v>13</v>
      </c>
      <c r="B31" s="160" t="s">
        <v>82</v>
      </c>
      <c r="C31" s="2"/>
      <c r="D31" s="110"/>
      <c r="E31" s="161"/>
      <c r="F31" s="161"/>
      <c r="G31" s="161"/>
      <c r="H31" s="161"/>
      <c r="I31" s="161"/>
      <c r="J31" s="7"/>
      <c r="K31" s="7"/>
      <c r="L31" s="7"/>
      <c r="M31" s="7"/>
      <c r="N31" s="7"/>
      <c r="O31" s="8"/>
    </row>
    <row r="32" spans="1:15" s="12" customFormat="1" ht="24" customHeight="1">
      <c r="A32" s="162" t="s">
        <v>15</v>
      </c>
      <c r="B32" s="163" t="s">
        <v>16</v>
      </c>
      <c r="C32" s="164" t="s">
        <v>17</v>
      </c>
      <c r="D32" s="110">
        <f>+SUM(E32:N32)</f>
        <v>33.6</v>
      </c>
      <c r="E32" s="165">
        <v>4</v>
      </c>
      <c r="F32" s="165">
        <v>3.8000000000000003</v>
      </c>
      <c r="G32" s="165">
        <v>18.5</v>
      </c>
      <c r="H32" s="165">
        <v>0</v>
      </c>
      <c r="I32" s="165">
        <v>0</v>
      </c>
      <c r="J32" s="10">
        <f>+'Biểu 4b-BC (Tan Uyen)'!M43</f>
        <v>2.2999999999999998</v>
      </c>
      <c r="K32" s="10">
        <f>+'Biểu 4b-BC (Tan Uyen)'!X43</f>
        <v>3</v>
      </c>
      <c r="L32" s="10">
        <f>+'Biểu 4b-BC (Tan Uyen)'!T43</f>
        <v>1.5</v>
      </c>
      <c r="M32" s="10"/>
      <c r="N32" s="10">
        <f>+'Biểu 4b-BC (Tan Uyen)'!E43</f>
        <v>0.5</v>
      </c>
      <c r="O32" s="11"/>
    </row>
    <row r="33" spans="1:15" s="106" customFormat="1" ht="24" customHeight="1">
      <c r="A33" s="166" t="s">
        <v>15</v>
      </c>
      <c r="B33" s="167" t="s">
        <v>18</v>
      </c>
      <c r="C33" s="166" t="s">
        <v>19</v>
      </c>
      <c r="D33" s="168">
        <f>+D34/D32*10</f>
        <v>12.08779761904762</v>
      </c>
      <c r="E33" s="168">
        <f t="shared" ref="E33:N33" si="7">+E34/E32*10</f>
        <v>6.5</v>
      </c>
      <c r="F33" s="168">
        <f t="shared" si="7"/>
        <v>13</v>
      </c>
      <c r="G33" s="168">
        <f t="shared" si="7"/>
        <v>13.081081081081082</v>
      </c>
      <c r="H33" s="168"/>
      <c r="I33" s="168"/>
      <c r="J33" s="168">
        <f t="shared" si="7"/>
        <v>10.434782608695652</v>
      </c>
      <c r="K33" s="168">
        <f t="shared" si="7"/>
        <v>12.5</v>
      </c>
      <c r="L33" s="168">
        <f t="shared" si="7"/>
        <v>13.999999999999996</v>
      </c>
      <c r="M33" s="168"/>
      <c r="N33" s="168">
        <f t="shared" si="7"/>
        <v>12.5</v>
      </c>
      <c r="O33" s="105"/>
    </row>
    <row r="34" spans="1:15" s="12" customFormat="1" ht="24" customHeight="1">
      <c r="A34" s="162" t="s">
        <v>15</v>
      </c>
      <c r="B34" s="163" t="s">
        <v>20</v>
      </c>
      <c r="C34" s="164" t="s">
        <v>21</v>
      </c>
      <c r="D34" s="110">
        <f>+SUM(E34:N34)</f>
        <v>40.615000000000002</v>
      </c>
      <c r="E34" s="165">
        <v>2.6</v>
      </c>
      <c r="F34" s="165">
        <v>4.9400000000000004</v>
      </c>
      <c r="G34" s="165">
        <v>24.200000000000003</v>
      </c>
      <c r="H34" s="165">
        <v>0</v>
      </c>
      <c r="I34" s="165">
        <v>0</v>
      </c>
      <c r="J34" s="10">
        <f>+'Biểu 4b-BC (Tan Uyen)'!M45</f>
        <v>2.4</v>
      </c>
      <c r="K34" s="10">
        <f>+'Biểu 4b-BC (Tan Uyen)'!X45</f>
        <v>3.75</v>
      </c>
      <c r="L34" s="10">
        <f>+'Biểu 4b-BC (Tan Uyen)'!T45</f>
        <v>2.0999999999999996</v>
      </c>
      <c r="M34" s="10"/>
      <c r="N34" s="10">
        <f>+'Biểu 4b-BC (Tan Uyen)'!E45</f>
        <v>0.625</v>
      </c>
      <c r="O34" s="11"/>
    </row>
    <row r="35" spans="1:15" s="9" customFormat="1" ht="23.25" customHeight="1">
      <c r="A35" s="152" t="s">
        <v>13</v>
      </c>
      <c r="B35" s="160" t="s">
        <v>83</v>
      </c>
      <c r="C35" s="2"/>
      <c r="D35" s="110"/>
      <c r="E35" s="161"/>
      <c r="F35" s="161"/>
      <c r="G35" s="161"/>
      <c r="H35" s="161"/>
      <c r="I35" s="161"/>
      <c r="J35" s="7"/>
      <c r="K35" s="7"/>
      <c r="L35" s="7"/>
      <c r="M35" s="6"/>
      <c r="N35" s="7"/>
      <c r="O35" s="8"/>
    </row>
    <row r="36" spans="1:15" s="12" customFormat="1" ht="24" customHeight="1">
      <c r="A36" s="162" t="s">
        <v>15</v>
      </c>
      <c r="B36" s="163" t="s">
        <v>16</v>
      </c>
      <c r="C36" s="164" t="s">
        <v>17</v>
      </c>
      <c r="D36" s="110">
        <f>+SUM(E36:N36)</f>
        <v>43.6</v>
      </c>
      <c r="E36" s="165">
        <v>4.6999999999999993</v>
      </c>
      <c r="F36" s="165">
        <v>8.4</v>
      </c>
      <c r="G36" s="165">
        <v>0</v>
      </c>
      <c r="H36" s="165">
        <v>0</v>
      </c>
      <c r="I36" s="165">
        <v>0</v>
      </c>
      <c r="J36" s="10">
        <f>+'Biểu 4b-BC (Tan Uyen)'!M26</f>
        <v>6.5</v>
      </c>
      <c r="K36" s="10">
        <f>+'Biểu 4b-BC (Tan Uyen)'!X26</f>
        <v>11</v>
      </c>
      <c r="L36" s="10">
        <f>+'Biểu 4b-BC (Tan Uyen)'!T26</f>
        <v>5.5</v>
      </c>
      <c r="M36" s="10">
        <f>+'Biểu 4b-BC (Tan Uyen)'!AA26</f>
        <v>0.5</v>
      </c>
      <c r="N36" s="10">
        <f>+'Biểu 4b-BC (Tan Uyen)'!E26</f>
        <v>7</v>
      </c>
      <c r="O36" s="11"/>
    </row>
    <row r="37" spans="1:15" s="12" customFormat="1" ht="24" customHeight="1">
      <c r="A37" s="162" t="s">
        <v>15</v>
      </c>
      <c r="B37" s="163" t="s">
        <v>20</v>
      </c>
      <c r="C37" s="164" t="s">
        <v>21</v>
      </c>
      <c r="D37" s="110">
        <f>+SUM(E37:N37)</f>
        <v>200.29000000000002</v>
      </c>
      <c r="E37" s="165">
        <v>28.25</v>
      </c>
      <c r="F37" s="165">
        <v>53.440000000000005</v>
      </c>
      <c r="G37" s="165">
        <v>0</v>
      </c>
      <c r="H37" s="165">
        <v>0</v>
      </c>
      <c r="I37" s="165">
        <v>0</v>
      </c>
      <c r="J37" s="10">
        <f>+'Biểu 4b-BC (Tan Uyen)'!M28</f>
        <v>19.5</v>
      </c>
      <c r="K37" s="10">
        <f>+'Biểu 4b-BC (Tan Uyen)'!X28</f>
        <v>51</v>
      </c>
      <c r="L37" s="10">
        <f>+'Biểu 4b-BC (Tan Uyen)'!T28</f>
        <v>20.9</v>
      </c>
      <c r="M37" s="10">
        <f>+'Biểu 4b-BC (Tan Uyen)'!AA28</f>
        <v>2</v>
      </c>
      <c r="N37" s="10">
        <f>+'Biểu 4b-BC (Tan Uyen)'!E28</f>
        <v>25.200000000000003</v>
      </c>
      <c r="O37" s="11"/>
    </row>
    <row r="38" spans="1:15" s="12" customFormat="1" ht="24" customHeight="1">
      <c r="A38" s="154">
        <v>2</v>
      </c>
      <c r="B38" s="155" t="s">
        <v>23</v>
      </c>
      <c r="C38" s="156" t="s">
        <v>17</v>
      </c>
      <c r="D38" s="109">
        <f>+D40+D44</f>
        <v>1</v>
      </c>
      <c r="E38" s="171">
        <f>+E40+E44</f>
        <v>0</v>
      </c>
      <c r="F38" s="171">
        <f t="shared" ref="F38:G38" si="8">+F40+F44</f>
        <v>0</v>
      </c>
      <c r="G38" s="171">
        <f t="shared" si="8"/>
        <v>0</v>
      </c>
      <c r="H38" s="171">
        <f>+H40+H44</f>
        <v>0</v>
      </c>
      <c r="I38" s="171">
        <f>+I40+I44</f>
        <v>1</v>
      </c>
      <c r="J38" s="171">
        <f t="shared" ref="J38:N38" si="9">+J40+J44</f>
        <v>0</v>
      </c>
      <c r="K38" s="171">
        <f t="shared" si="9"/>
        <v>0</v>
      </c>
      <c r="L38" s="171">
        <f t="shared" si="9"/>
        <v>0</v>
      </c>
      <c r="M38" s="171">
        <f t="shared" si="9"/>
        <v>0</v>
      </c>
      <c r="N38" s="171">
        <f t="shared" si="9"/>
        <v>0</v>
      </c>
      <c r="O38" s="11"/>
    </row>
    <row r="39" spans="1:15" s="1" customFormat="1" ht="26.25" customHeight="1">
      <c r="A39" s="152" t="s">
        <v>13</v>
      </c>
      <c r="B39" s="160" t="s">
        <v>24</v>
      </c>
      <c r="C39" s="2"/>
      <c r="D39" s="109"/>
      <c r="E39" s="161"/>
      <c r="F39" s="161"/>
      <c r="G39" s="161"/>
      <c r="H39" s="161"/>
      <c r="I39" s="161"/>
      <c r="J39" s="3"/>
      <c r="K39" s="3"/>
      <c r="L39" s="3"/>
      <c r="M39" s="3"/>
      <c r="N39" s="3"/>
      <c r="O39" s="172"/>
    </row>
    <row r="40" spans="1:15" s="4" customFormat="1" ht="21.75" customHeight="1">
      <c r="A40" s="162" t="s">
        <v>15</v>
      </c>
      <c r="B40" s="163" t="s">
        <v>25</v>
      </c>
      <c r="C40" s="164" t="s">
        <v>17</v>
      </c>
      <c r="D40" s="110">
        <f>+SUM(E40:N40)</f>
        <v>0.5</v>
      </c>
      <c r="E40" s="165">
        <v>0</v>
      </c>
      <c r="F40" s="165">
        <v>0</v>
      </c>
      <c r="G40" s="165">
        <v>0</v>
      </c>
      <c r="H40" s="165">
        <v>0</v>
      </c>
      <c r="I40" s="165">
        <v>0.5</v>
      </c>
      <c r="J40" s="3"/>
      <c r="K40" s="3"/>
      <c r="L40" s="3"/>
      <c r="M40" s="3"/>
      <c r="N40" s="3"/>
      <c r="O40" s="2"/>
    </row>
    <row r="41" spans="1:15" s="173" customFormat="1" ht="20.25" customHeight="1">
      <c r="A41" s="166" t="s">
        <v>15</v>
      </c>
      <c r="B41" s="167" t="s">
        <v>18</v>
      </c>
      <c r="C41" s="166" t="s">
        <v>19</v>
      </c>
      <c r="D41" s="168">
        <f>+D42/D40*10</f>
        <v>20</v>
      </c>
      <c r="E41" s="168"/>
      <c r="F41" s="168"/>
      <c r="G41" s="168"/>
      <c r="H41" s="168"/>
      <c r="I41" s="168">
        <f t="shared" ref="I41" si="10">+I42/I40*10</f>
        <v>20</v>
      </c>
      <c r="J41" s="168"/>
      <c r="K41" s="168"/>
      <c r="L41" s="168"/>
      <c r="M41" s="168"/>
      <c r="N41" s="168"/>
      <c r="O41" s="157"/>
    </row>
    <row r="42" spans="1:15" s="9" customFormat="1" ht="23.25" customHeight="1">
      <c r="A42" s="162" t="s">
        <v>15</v>
      </c>
      <c r="B42" s="163" t="s">
        <v>20</v>
      </c>
      <c r="C42" s="164" t="s">
        <v>21</v>
      </c>
      <c r="D42" s="110">
        <f>+SUM(E42:N42)</f>
        <v>1</v>
      </c>
      <c r="E42" s="165">
        <v>0</v>
      </c>
      <c r="F42" s="165">
        <v>0</v>
      </c>
      <c r="G42" s="165">
        <v>0</v>
      </c>
      <c r="H42" s="165">
        <v>0</v>
      </c>
      <c r="I42" s="165">
        <v>1</v>
      </c>
      <c r="J42" s="7"/>
      <c r="K42" s="7"/>
      <c r="L42" s="7"/>
      <c r="M42" s="7"/>
      <c r="N42" s="7"/>
      <c r="O42" s="8"/>
    </row>
    <row r="43" spans="1:15" s="12" customFormat="1" ht="24" customHeight="1">
      <c r="A43" s="152" t="s">
        <v>13</v>
      </c>
      <c r="B43" s="160" t="s">
        <v>26</v>
      </c>
      <c r="C43" s="2"/>
      <c r="D43" s="110"/>
      <c r="E43" s="161"/>
      <c r="F43" s="161"/>
      <c r="G43" s="161"/>
      <c r="H43" s="161"/>
      <c r="I43" s="161"/>
      <c r="J43" s="10"/>
      <c r="K43" s="10"/>
      <c r="L43" s="10"/>
      <c r="M43" s="10"/>
      <c r="N43" s="10"/>
      <c r="O43" s="11"/>
    </row>
    <row r="44" spans="1:15" s="12" customFormat="1" ht="24" customHeight="1">
      <c r="A44" s="162" t="s">
        <v>15</v>
      </c>
      <c r="B44" s="163" t="s">
        <v>25</v>
      </c>
      <c r="C44" s="164" t="s">
        <v>17</v>
      </c>
      <c r="D44" s="110">
        <f>+SUM(E44:N44)</f>
        <v>0.5</v>
      </c>
      <c r="E44" s="165">
        <v>0</v>
      </c>
      <c r="F44" s="165">
        <v>0</v>
      </c>
      <c r="G44" s="165">
        <v>0</v>
      </c>
      <c r="H44" s="165">
        <v>0</v>
      </c>
      <c r="I44" s="165">
        <v>0.5</v>
      </c>
      <c r="J44" s="10"/>
      <c r="K44" s="10"/>
      <c r="L44" s="10"/>
      <c r="M44" s="10"/>
      <c r="N44" s="10"/>
      <c r="O44" s="11"/>
    </row>
    <row r="45" spans="1:15" s="106" customFormat="1" ht="24" customHeight="1">
      <c r="A45" s="166" t="s">
        <v>15</v>
      </c>
      <c r="B45" s="167" t="s">
        <v>18</v>
      </c>
      <c r="C45" s="166" t="s">
        <v>19</v>
      </c>
      <c r="D45" s="168">
        <f>+D46/D44*10</f>
        <v>20</v>
      </c>
      <c r="E45" s="168"/>
      <c r="F45" s="168"/>
      <c r="G45" s="168"/>
      <c r="H45" s="168"/>
      <c r="I45" s="168">
        <f t="shared" ref="I45" si="11">+I46/I44*10</f>
        <v>20</v>
      </c>
      <c r="J45" s="168"/>
      <c r="K45" s="168"/>
      <c r="L45" s="168"/>
      <c r="M45" s="168"/>
      <c r="N45" s="168"/>
      <c r="O45" s="105"/>
    </row>
    <row r="46" spans="1:15" s="9" customFormat="1" ht="23.25" customHeight="1">
      <c r="A46" s="162" t="s">
        <v>15</v>
      </c>
      <c r="B46" s="163" t="s">
        <v>20</v>
      </c>
      <c r="C46" s="164" t="s">
        <v>21</v>
      </c>
      <c r="D46" s="110">
        <f>+SUM(E46:N46)</f>
        <v>1</v>
      </c>
      <c r="E46" s="165">
        <v>0</v>
      </c>
      <c r="F46" s="165">
        <v>0</v>
      </c>
      <c r="G46" s="165">
        <v>0</v>
      </c>
      <c r="H46" s="165">
        <v>0</v>
      </c>
      <c r="I46" s="165">
        <v>1</v>
      </c>
      <c r="J46" s="7"/>
      <c r="K46" s="7"/>
      <c r="L46" s="7"/>
      <c r="M46" s="7"/>
      <c r="N46" s="7"/>
      <c r="O46" s="8"/>
    </row>
    <row r="47" spans="1:15" s="175" customFormat="1" ht="24" customHeight="1">
      <c r="A47" s="154">
        <v>3</v>
      </c>
      <c r="B47" s="155" t="s">
        <v>27</v>
      </c>
      <c r="C47" s="156" t="s">
        <v>17</v>
      </c>
      <c r="D47" s="157">
        <f>+D49+D53</f>
        <v>10.6</v>
      </c>
      <c r="E47" s="158">
        <f t="shared" ref="E47:G47" si="12">+E49+E53</f>
        <v>0</v>
      </c>
      <c r="F47" s="158">
        <f t="shared" si="12"/>
        <v>0</v>
      </c>
      <c r="G47" s="158">
        <f t="shared" si="12"/>
        <v>0</v>
      </c>
      <c r="H47" s="158">
        <f>+H49+H53</f>
        <v>7.6</v>
      </c>
      <c r="I47" s="158">
        <f t="shared" ref="I47:N47" si="13">+I49+I53</f>
        <v>0</v>
      </c>
      <c r="J47" s="158">
        <f t="shared" si="13"/>
        <v>0</v>
      </c>
      <c r="K47" s="158">
        <f t="shared" si="13"/>
        <v>0</v>
      </c>
      <c r="L47" s="158">
        <f t="shared" si="13"/>
        <v>3</v>
      </c>
      <c r="M47" s="158">
        <f t="shared" si="13"/>
        <v>0</v>
      </c>
      <c r="N47" s="158">
        <f t="shared" si="13"/>
        <v>0</v>
      </c>
      <c r="O47" s="174"/>
    </row>
    <row r="48" spans="1:15" s="12" customFormat="1" ht="21" customHeight="1">
      <c r="A48" s="152" t="s">
        <v>13</v>
      </c>
      <c r="B48" s="160" t="s">
        <v>28</v>
      </c>
      <c r="C48" s="2"/>
      <c r="D48" s="110"/>
      <c r="E48" s="161"/>
      <c r="F48" s="161"/>
      <c r="G48" s="161"/>
      <c r="H48" s="161"/>
      <c r="I48" s="161"/>
      <c r="J48" s="10"/>
      <c r="K48" s="10"/>
      <c r="L48" s="10"/>
      <c r="M48" s="10"/>
      <c r="N48" s="10"/>
      <c r="O48" s="11"/>
    </row>
    <row r="49" spans="1:15" s="1" customFormat="1" ht="27" customHeight="1">
      <c r="A49" s="162" t="s">
        <v>15</v>
      </c>
      <c r="B49" s="163" t="s">
        <v>25</v>
      </c>
      <c r="C49" s="164" t="s">
        <v>17</v>
      </c>
      <c r="D49" s="110">
        <f>+SUM(E49:N49)</f>
        <v>3</v>
      </c>
      <c r="E49" s="165"/>
      <c r="F49" s="165"/>
      <c r="G49" s="165"/>
      <c r="H49" s="165"/>
      <c r="I49" s="165"/>
      <c r="J49" s="10">
        <f>+'Biểu 4b-BC (Tan Uyen)'!M35</f>
        <v>0</v>
      </c>
      <c r="K49" s="10">
        <f>+'Biểu 4b-BC (Tan Uyen)'!X35</f>
        <v>0</v>
      </c>
      <c r="L49" s="10">
        <f>+'Biểu 4b-BC (Tan Uyen)'!T35</f>
        <v>3</v>
      </c>
      <c r="M49" s="3"/>
      <c r="N49" s="3"/>
      <c r="O49" s="172"/>
    </row>
    <row r="50" spans="1:15" s="177" customFormat="1" ht="33.75" customHeight="1">
      <c r="A50" s="166" t="s">
        <v>15</v>
      </c>
      <c r="B50" s="167" t="s">
        <v>18</v>
      </c>
      <c r="C50" s="166" t="s">
        <v>19</v>
      </c>
      <c r="D50" s="168">
        <f>+D51/D49*10</f>
        <v>0</v>
      </c>
      <c r="E50" s="168"/>
      <c r="F50" s="168"/>
      <c r="G50" s="168"/>
      <c r="H50" s="168"/>
      <c r="I50" s="168"/>
      <c r="J50" s="168"/>
      <c r="K50" s="168"/>
      <c r="L50" s="168">
        <f t="shared" ref="L50" si="14">+L51/L49*10</f>
        <v>0</v>
      </c>
      <c r="M50" s="168"/>
      <c r="N50" s="168"/>
      <c r="O50" s="176"/>
    </row>
    <row r="51" spans="1:15" s="12" customFormat="1" ht="26.25" customHeight="1">
      <c r="A51" s="162" t="s">
        <v>15</v>
      </c>
      <c r="B51" s="163" t="s">
        <v>20</v>
      </c>
      <c r="C51" s="164" t="s">
        <v>21</v>
      </c>
      <c r="D51" s="110">
        <f>+SUM(E51:N51)</f>
        <v>0</v>
      </c>
      <c r="E51" s="165"/>
      <c r="F51" s="165"/>
      <c r="G51" s="165"/>
      <c r="H51" s="165"/>
      <c r="I51" s="165"/>
      <c r="J51" s="10">
        <f>+'Biểu 4b-BC (Tan Uyen)'!M37</f>
        <v>0</v>
      </c>
      <c r="K51" s="10">
        <f>+'Biểu 4b-BC (Tan Uyen)'!X37</f>
        <v>0</v>
      </c>
      <c r="L51" s="10">
        <f>+'Biểu 4b-BC (Tan Uyen)'!T37</f>
        <v>0</v>
      </c>
      <c r="M51" s="10"/>
      <c r="N51" s="10"/>
      <c r="O51" s="11"/>
    </row>
    <row r="52" spans="1:15" s="12" customFormat="1" ht="34.5" customHeight="1">
      <c r="A52" s="152" t="s">
        <v>13</v>
      </c>
      <c r="B52" s="160" t="s">
        <v>29</v>
      </c>
      <c r="C52" s="2"/>
      <c r="D52" s="110"/>
      <c r="E52" s="161"/>
      <c r="F52" s="161"/>
      <c r="G52" s="161"/>
      <c r="H52" s="161"/>
      <c r="I52" s="161"/>
      <c r="J52" s="10"/>
      <c r="K52" s="10"/>
      <c r="L52" s="10"/>
      <c r="M52" s="10"/>
      <c r="N52" s="10"/>
      <c r="O52" s="11"/>
    </row>
    <row r="53" spans="1:15" s="175" customFormat="1" ht="35.25" customHeight="1">
      <c r="A53" s="162" t="s">
        <v>15</v>
      </c>
      <c r="B53" s="163" t="s">
        <v>25</v>
      </c>
      <c r="C53" s="164" t="s">
        <v>17</v>
      </c>
      <c r="D53" s="110">
        <f>+SUM(E53:N53)</f>
        <v>7.6</v>
      </c>
      <c r="E53" s="165">
        <v>0</v>
      </c>
      <c r="F53" s="165">
        <v>0</v>
      </c>
      <c r="G53" s="165">
        <v>0</v>
      </c>
      <c r="H53" s="165">
        <v>7.6</v>
      </c>
      <c r="I53" s="165">
        <v>0</v>
      </c>
      <c r="J53" s="178"/>
      <c r="K53" s="178"/>
      <c r="L53" s="178"/>
      <c r="M53" s="178"/>
      <c r="N53" s="178"/>
      <c r="O53" s="174"/>
    </row>
    <row r="54" spans="1:15" s="106" customFormat="1" ht="30" customHeight="1">
      <c r="A54" s="166" t="s">
        <v>15</v>
      </c>
      <c r="B54" s="167" t="s">
        <v>18</v>
      </c>
      <c r="C54" s="166" t="s">
        <v>19</v>
      </c>
      <c r="D54" s="168">
        <f>+D55/D53*10</f>
        <v>0</v>
      </c>
      <c r="E54" s="168"/>
      <c r="F54" s="168"/>
      <c r="G54" s="168"/>
      <c r="H54" s="168">
        <f t="shared" ref="H54" si="15">+H55/H53*10</f>
        <v>0</v>
      </c>
      <c r="I54" s="168"/>
      <c r="J54" s="168"/>
      <c r="K54" s="168"/>
      <c r="L54" s="168"/>
      <c r="M54" s="168"/>
      <c r="N54" s="168"/>
      <c r="O54" s="105"/>
    </row>
    <row r="55" spans="1:15" s="180" customFormat="1" ht="21" customHeight="1">
      <c r="A55" s="162" t="s">
        <v>15</v>
      </c>
      <c r="B55" s="163" t="s">
        <v>20</v>
      </c>
      <c r="C55" s="164" t="s">
        <v>21</v>
      </c>
      <c r="D55" s="110">
        <f>+SUM(E55:N55)</f>
        <v>0</v>
      </c>
      <c r="E55" s="165"/>
      <c r="F55" s="165"/>
      <c r="G55" s="165"/>
      <c r="H55" s="165"/>
      <c r="I55" s="165"/>
      <c r="J55" s="13"/>
      <c r="K55" s="13"/>
      <c r="L55" s="13"/>
      <c r="M55" s="13"/>
      <c r="N55" s="13"/>
      <c r="O55" s="179"/>
    </row>
    <row r="56" spans="1:15" s="1" customFormat="1" ht="27" customHeight="1">
      <c r="A56" s="152" t="s">
        <v>30</v>
      </c>
      <c r="B56" s="153" t="s">
        <v>31</v>
      </c>
      <c r="C56" s="2" t="s">
        <v>33</v>
      </c>
      <c r="D56" s="109">
        <f>+D57+D63</f>
        <v>48071</v>
      </c>
      <c r="E56" s="161">
        <f>+E57+E63</f>
        <v>3067</v>
      </c>
      <c r="F56" s="161">
        <f t="shared" ref="F56:M56" si="16">+F57+F63</f>
        <v>6210</v>
      </c>
      <c r="G56" s="161">
        <f t="shared" si="16"/>
        <v>8777</v>
      </c>
      <c r="H56" s="161">
        <f t="shared" si="16"/>
        <v>6007</v>
      </c>
      <c r="I56" s="161">
        <f t="shared" si="16"/>
        <v>1584</v>
      </c>
      <c r="J56" s="161">
        <f t="shared" si="16"/>
        <v>6513</v>
      </c>
      <c r="K56" s="161">
        <f t="shared" si="16"/>
        <v>1820</v>
      </c>
      <c r="L56" s="161">
        <f t="shared" si="16"/>
        <v>4189</v>
      </c>
      <c r="M56" s="161">
        <f t="shared" si="16"/>
        <v>532</v>
      </c>
      <c r="N56" s="161">
        <f>+N57+N63</f>
        <v>9372</v>
      </c>
      <c r="O56" s="172"/>
    </row>
    <row r="57" spans="1:15" s="175" customFormat="1" ht="28.5" customHeight="1">
      <c r="A57" s="154">
        <v>1</v>
      </c>
      <c r="B57" s="155" t="s">
        <v>32</v>
      </c>
      <c r="C57" s="156" t="s">
        <v>33</v>
      </c>
      <c r="D57" s="157">
        <f>SUM(D58:D62)</f>
        <v>18749</v>
      </c>
      <c r="E57" s="158">
        <f>SUM(E58:E62)</f>
        <v>1217</v>
      </c>
      <c r="F57" s="158">
        <f t="shared" ref="F57" si="17">SUM(F58:F62)</f>
        <v>1990</v>
      </c>
      <c r="G57" s="158">
        <f>SUM(G58:G62)</f>
        <v>3713</v>
      </c>
      <c r="H57" s="158">
        <f>SUM(H58:H62)</f>
        <v>3049</v>
      </c>
      <c r="I57" s="158">
        <f>SUM(I58:I62)</f>
        <v>179</v>
      </c>
      <c r="J57" s="158">
        <f t="shared" ref="J57:N57" si="18">SUM(J58:J62)</f>
        <v>2803</v>
      </c>
      <c r="K57" s="158">
        <f t="shared" si="18"/>
        <v>770</v>
      </c>
      <c r="L57" s="158">
        <f t="shared" si="18"/>
        <v>1528</v>
      </c>
      <c r="M57" s="158">
        <f t="shared" si="18"/>
        <v>177</v>
      </c>
      <c r="N57" s="158">
        <f t="shared" si="18"/>
        <v>3323</v>
      </c>
      <c r="O57" s="174"/>
    </row>
    <row r="58" spans="1:15" s="12" customFormat="1" ht="16.5" customHeight="1">
      <c r="A58" s="162" t="s">
        <v>13</v>
      </c>
      <c r="B58" s="181" t="s">
        <v>34</v>
      </c>
      <c r="C58" s="164" t="s">
        <v>33</v>
      </c>
      <c r="D58" s="110">
        <f>+SUM(E58:N58)</f>
        <v>4767</v>
      </c>
      <c r="E58" s="165">
        <v>314</v>
      </c>
      <c r="F58" s="165">
        <v>517</v>
      </c>
      <c r="G58" s="165">
        <v>1132</v>
      </c>
      <c r="H58" s="165">
        <v>462</v>
      </c>
      <c r="I58" s="165">
        <v>20</v>
      </c>
      <c r="J58" s="10">
        <f>+'Biểu 4b-BC (Tan Uyen)'!M48</f>
        <v>798</v>
      </c>
      <c r="K58" s="10">
        <f>+'Biểu 4b-BC (Tan Uyen)'!X48</f>
        <v>296</v>
      </c>
      <c r="L58" s="10">
        <f>+'Biểu 4b-BC (Tan Uyen)'!T48</f>
        <v>308</v>
      </c>
      <c r="M58" s="10">
        <f>+'Biểu 4b-BC (Tan Uyen)'!AA48</f>
        <v>62</v>
      </c>
      <c r="N58" s="10">
        <f>+'Biểu 4b-BC (Tan Uyen)'!E48</f>
        <v>858</v>
      </c>
      <c r="O58" s="11"/>
    </row>
    <row r="59" spans="1:15" s="12" customFormat="1" ht="27" customHeight="1">
      <c r="A59" s="162" t="s">
        <v>13</v>
      </c>
      <c r="B59" s="163" t="s">
        <v>35</v>
      </c>
      <c r="C59" s="164" t="s">
        <v>33</v>
      </c>
      <c r="D59" s="110">
        <f t="shared" ref="D59:D62" si="19">+SUM(E59:N59)</f>
        <v>1066</v>
      </c>
      <c r="E59" s="165">
        <v>216</v>
      </c>
      <c r="F59" s="165">
        <v>297</v>
      </c>
      <c r="G59" s="165">
        <v>95</v>
      </c>
      <c r="H59" s="165">
        <v>247</v>
      </c>
      <c r="I59" s="165">
        <v>40</v>
      </c>
      <c r="J59" s="10">
        <f>+'Biểu 4b-BC (Tan Uyen)'!M49</f>
        <v>45</v>
      </c>
      <c r="K59" s="10">
        <f>+'Biểu 4b-BC (Tan Uyen)'!X49</f>
        <v>34</v>
      </c>
      <c r="L59" s="10">
        <f>+'Biểu 4b-BC (Tan Uyen)'!T49</f>
        <v>38</v>
      </c>
      <c r="M59" s="10">
        <f>+'Biểu 4b-BC (Tan Uyen)'!AA49</f>
        <v>0</v>
      </c>
      <c r="N59" s="10">
        <f>+'Biểu 4b-BC (Tan Uyen)'!E49</f>
        <v>54</v>
      </c>
      <c r="O59" s="11"/>
    </row>
    <row r="60" spans="1:15" s="12" customFormat="1" ht="25.5" customHeight="1">
      <c r="A60" s="162" t="s">
        <v>13</v>
      </c>
      <c r="B60" s="163" t="s">
        <v>36</v>
      </c>
      <c r="C60" s="164" t="s">
        <v>33</v>
      </c>
      <c r="D60" s="110">
        <f t="shared" si="19"/>
        <v>9680</v>
      </c>
      <c r="E60" s="165">
        <v>356</v>
      </c>
      <c r="F60" s="165">
        <v>1021</v>
      </c>
      <c r="G60" s="165">
        <v>1982</v>
      </c>
      <c r="H60" s="165">
        <v>1829</v>
      </c>
      <c r="I60" s="165">
        <v>114</v>
      </c>
      <c r="J60" s="10">
        <f>+'Biểu 4b-BC (Tan Uyen)'!M50</f>
        <v>1000</v>
      </c>
      <c r="K60" s="10">
        <f>+'Biểu 4b-BC (Tan Uyen)'!X50</f>
        <v>365</v>
      </c>
      <c r="L60" s="10">
        <f>+'Biểu 4b-BC (Tan Uyen)'!T50</f>
        <v>990</v>
      </c>
      <c r="M60" s="10">
        <f>+'Biểu 4b-BC (Tan Uyen)'!AA50</f>
        <v>100</v>
      </c>
      <c r="N60" s="10">
        <f>+'Biểu 4b-BC (Tan Uyen)'!E50</f>
        <v>1923</v>
      </c>
      <c r="O60" s="11"/>
    </row>
    <row r="61" spans="1:15" s="175" customFormat="1" ht="23.25" customHeight="1">
      <c r="A61" s="162" t="s">
        <v>13</v>
      </c>
      <c r="B61" s="163" t="s">
        <v>37</v>
      </c>
      <c r="C61" s="164" t="s">
        <v>33</v>
      </c>
      <c r="D61" s="110">
        <f t="shared" si="19"/>
        <v>3208</v>
      </c>
      <c r="E61" s="165">
        <v>323</v>
      </c>
      <c r="F61" s="165">
        <v>155</v>
      </c>
      <c r="G61" s="165">
        <v>496</v>
      </c>
      <c r="H61" s="165">
        <v>511</v>
      </c>
      <c r="I61" s="165">
        <v>5</v>
      </c>
      <c r="J61" s="10">
        <f>+'Biểu 4b-BC (Tan Uyen)'!M51</f>
        <v>960</v>
      </c>
      <c r="K61" s="10">
        <f>+'Biểu 4b-BC (Tan Uyen)'!X51</f>
        <v>65</v>
      </c>
      <c r="L61" s="10">
        <f>+'Biểu 4b-BC (Tan Uyen)'!T51</f>
        <v>192</v>
      </c>
      <c r="M61" s="10">
        <f>+'Biểu 4b-BC (Tan Uyen)'!AA51</f>
        <v>15</v>
      </c>
      <c r="N61" s="10">
        <f>+'Biểu 4b-BC (Tan Uyen)'!E51</f>
        <v>486</v>
      </c>
      <c r="O61" s="174"/>
    </row>
    <row r="62" spans="1:15" s="12" customFormat="1" ht="24" customHeight="1">
      <c r="A62" s="162" t="s">
        <v>13</v>
      </c>
      <c r="B62" s="181" t="s">
        <v>38</v>
      </c>
      <c r="C62" s="164" t="s">
        <v>33</v>
      </c>
      <c r="D62" s="110">
        <f t="shared" si="19"/>
        <v>28</v>
      </c>
      <c r="E62" s="165">
        <v>8</v>
      </c>
      <c r="F62" s="165">
        <v>0</v>
      </c>
      <c r="G62" s="165">
        <v>8</v>
      </c>
      <c r="H62" s="165">
        <v>0</v>
      </c>
      <c r="I62" s="165">
        <v>0</v>
      </c>
      <c r="J62" s="10">
        <f>+'Biểu 4b-BC (Tan Uyen)'!M52</f>
        <v>0</v>
      </c>
      <c r="K62" s="10">
        <f>+'Biểu 4b-BC (Tan Uyen)'!X52</f>
        <v>10</v>
      </c>
      <c r="L62" s="10">
        <f>+'Biểu 4b-BC (Tan Uyen)'!T52</f>
        <v>0</v>
      </c>
      <c r="M62" s="10">
        <f>+'Biểu 4b-BC (Tan Uyen)'!AA52</f>
        <v>0</v>
      </c>
      <c r="N62" s="10">
        <f>+'Biểu 4b-BC (Tan Uyen)'!E52</f>
        <v>2</v>
      </c>
      <c r="O62" s="11"/>
    </row>
    <row r="63" spans="1:15" s="180" customFormat="1" ht="21" customHeight="1">
      <c r="A63" s="154">
        <v>2</v>
      </c>
      <c r="B63" s="182" t="s">
        <v>39</v>
      </c>
      <c r="C63" s="156" t="s">
        <v>33</v>
      </c>
      <c r="D63" s="109">
        <f>+SUM(E63:N63)</f>
        <v>29322</v>
      </c>
      <c r="E63" s="158">
        <v>1850</v>
      </c>
      <c r="F63" s="158">
        <v>4220</v>
      </c>
      <c r="G63" s="158">
        <v>5064</v>
      </c>
      <c r="H63" s="158">
        <v>2958</v>
      </c>
      <c r="I63" s="158">
        <v>1405</v>
      </c>
      <c r="J63" s="3">
        <f>+'Biểu 4b-BC (Tan Uyen)'!M53</f>
        <v>3710</v>
      </c>
      <c r="K63" s="3">
        <f>+'Biểu 4b-BC (Tan Uyen)'!X53</f>
        <v>1050</v>
      </c>
      <c r="L63" s="3">
        <f>+'Biểu 4b-BC (Tan Uyen)'!T53</f>
        <v>2661</v>
      </c>
      <c r="M63" s="3">
        <f>+'Biểu 4b-BC (Tan Uyen)'!AA53</f>
        <v>355</v>
      </c>
      <c r="N63" s="3">
        <f>+'Biểu 4b-BC (Tan Uyen)'!E53</f>
        <v>6049</v>
      </c>
      <c r="O63" s="179"/>
    </row>
    <row r="64" spans="1:15" s="180" customFormat="1" ht="39.75" customHeight="1">
      <c r="A64" s="152" t="s">
        <v>40</v>
      </c>
      <c r="B64" s="183" t="s">
        <v>41</v>
      </c>
      <c r="C64" s="2" t="s">
        <v>17</v>
      </c>
      <c r="D64" s="109">
        <f>+D65+D68</f>
        <v>8033.66</v>
      </c>
      <c r="E64" s="161">
        <f t="shared" ref="E64:G64" si="20">+E65+E68</f>
        <v>1164.9000000000001</v>
      </c>
      <c r="F64" s="161">
        <f t="shared" si="20"/>
        <v>450.1</v>
      </c>
      <c r="G64" s="161">
        <f t="shared" si="20"/>
        <v>1716.1</v>
      </c>
      <c r="H64" s="161">
        <f>+H65+H68</f>
        <v>585.99999999999989</v>
      </c>
      <c r="I64" s="161">
        <f t="shared" ref="I64:N64" si="21">+I65+I68</f>
        <v>0</v>
      </c>
      <c r="J64" s="161">
        <f t="shared" si="21"/>
        <v>1305.5000000000002</v>
      </c>
      <c r="K64" s="161">
        <f t="shared" si="21"/>
        <v>418</v>
      </c>
      <c r="L64" s="161">
        <f t="shared" si="21"/>
        <v>78.900000000000006</v>
      </c>
      <c r="M64" s="161">
        <f t="shared" si="21"/>
        <v>313.16000000000003</v>
      </c>
      <c r="N64" s="161">
        <f t="shared" si="21"/>
        <v>2001</v>
      </c>
      <c r="O64" s="179"/>
    </row>
    <row r="65" spans="1:15" s="180" customFormat="1" ht="25.5" customHeight="1">
      <c r="A65" s="154">
        <v>1</v>
      </c>
      <c r="B65" s="184" t="s">
        <v>42</v>
      </c>
      <c r="C65" s="185" t="s">
        <v>17</v>
      </c>
      <c r="D65" s="157">
        <f t="shared" ref="D65:G65" si="22">+D66+D67</f>
        <v>2135.1</v>
      </c>
      <c r="E65" s="158">
        <f t="shared" si="22"/>
        <v>104</v>
      </c>
      <c r="F65" s="158">
        <f t="shared" si="22"/>
        <v>0</v>
      </c>
      <c r="G65" s="158">
        <f t="shared" si="22"/>
        <v>1481.6</v>
      </c>
      <c r="H65" s="158">
        <f>+H66+H67</f>
        <v>521.09999999999991</v>
      </c>
      <c r="I65" s="158">
        <f t="shared" ref="I65:N65" si="23">+I66+I67</f>
        <v>0</v>
      </c>
      <c r="J65" s="158">
        <f t="shared" si="23"/>
        <v>28.4</v>
      </c>
      <c r="K65" s="158">
        <f t="shared" si="23"/>
        <v>0</v>
      </c>
      <c r="L65" s="158">
        <f t="shared" si="23"/>
        <v>0</v>
      </c>
      <c r="M65" s="158">
        <f t="shared" si="23"/>
        <v>0</v>
      </c>
      <c r="N65" s="158">
        <f t="shared" si="23"/>
        <v>0</v>
      </c>
      <c r="O65" s="179"/>
    </row>
    <row r="66" spans="1:15" s="180" customFormat="1" ht="25.5" customHeight="1">
      <c r="A66" s="162" t="s">
        <v>13</v>
      </c>
      <c r="B66" s="163" t="s">
        <v>43</v>
      </c>
      <c r="C66" s="164" t="s">
        <v>17</v>
      </c>
      <c r="D66" s="110">
        <f t="shared" ref="D66" si="24">+SUM(E66:N66)</f>
        <v>2024.6999999999998</v>
      </c>
      <c r="E66" s="165">
        <v>104</v>
      </c>
      <c r="F66" s="165">
        <v>0</v>
      </c>
      <c r="G66" s="165">
        <v>1481.6</v>
      </c>
      <c r="H66" s="165">
        <v>410.69999999999993</v>
      </c>
      <c r="I66" s="165">
        <v>0</v>
      </c>
      <c r="J66" s="13">
        <f>+'Biểu 4b-BC (Tan Uyen)'!M56</f>
        <v>28.4</v>
      </c>
      <c r="K66" s="13">
        <f>+'Biểu 4b-BC (Tan Uyen)'!X56</f>
        <v>0</v>
      </c>
      <c r="L66" s="13">
        <f>+'Biểu 4b-BC (Tan Uyen)'!T56</f>
        <v>0</v>
      </c>
      <c r="M66" s="13">
        <f>+'Biểu 4b-BC (Tan Uyen)'!AA56</f>
        <v>0</v>
      </c>
      <c r="N66" s="13">
        <f>+'Biểu 4b-BC (Tan Uyen)'!E56</f>
        <v>0</v>
      </c>
      <c r="O66" s="179"/>
    </row>
    <row r="67" spans="1:15" s="180" customFormat="1" ht="32.25" customHeight="1">
      <c r="A67" s="162" t="s">
        <v>13</v>
      </c>
      <c r="B67" s="163" t="s">
        <v>44</v>
      </c>
      <c r="C67" s="164" t="s">
        <v>17</v>
      </c>
      <c r="D67" s="110">
        <f t="shared" ref="D67:D70" si="25">+SUM(E67:N67)</f>
        <v>110.4</v>
      </c>
      <c r="E67" s="165">
        <v>0</v>
      </c>
      <c r="F67" s="165">
        <v>0</v>
      </c>
      <c r="G67" s="165">
        <v>0</v>
      </c>
      <c r="H67" s="165">
        <v>110.4</v>
      </c>
      <c r="I67" s="165">
        <v>0</v>
      </c>
      <c r="J67" s="13">
        <f>+'Biểu 4b-BC (Tan Uyen)'!M57</f>
        <v>0</v>
      </c>
      <c r="K67" s="13">
        <f>+'Biểu 4b-BC (Tan Uyen)'!X57</f>
        <v>0</v>
      </c>
      <c r="L67" s="13">
        <f>+'Biểu 4b-BC (Tan Uyen)'!T57</f>
        <v>0</v>
      </c>
      <c r="M67" s="13">
        <f>+'Biểu 4b-BC (Tan Uyen)'!AA57</f>
        <v>0</v>
      </c>
      <c r="N67" s="13">
        <f>+'Biểu 4b-BC (Tan Uyen)'!E57</f>
        <v>0</v>
      </c>
      <c r="O67" s="179"/>
    </row>
    <row r="68" spans="1:15" s="180" customFormat="1" ht="25.5" customHeight="1">
      <c r="A68" s="154">
        <v>2</v>
      </c>
      <c r="B68" s="186" t="s">
        <v>45</v>
      </c>
      <c r="C68" s="187" t="s">
        <v>17</v>
      </c>
      <c r="D68" s="157">
        <f>+D69+D70</f>
        <v>5898.56</v>
      </c>
      <c r="E68" s="158">
        <f t="shared" ref="E68:N68" si="26">+E69+E70</f>
        <v>1060.9000000000001</v>
      </c>
      <c r="F68" s="158">
        <f t="shared" si="26"/>
        <v>450.1</v>
      </c>
      <c r="G68" s="158">
        <f t="shared" si="26"/>
        <v>234.5</v>
      </c>
      <c r="H68" s="158">
        <f t="shared" si="26"/>
        <v>64.900000000000006</v>
      </c>
      <c r="I68" s="158">
        <f t="shared" si="26"/>
        <v>0</v>
      </c>
      <c r="J68" s="158">
        <f t="shared" si="26"/>
        <v>1277.1000000000001</v>
      </c>
      <c r="K68" s="158">
        <f t="shared" si="26"/>
        <v>418</v>
      </c>
      <c r="L68" s="158">
        <f t="shared" si="26"/>
        <v>78.900000000000006</v>
      </c>
      <c r="M68" s="158">
        <f t="shared" si="26"/>
        <v>313.16000000000003</v>
      </c>
      <c r="N68" s="158">
        <f t="shared" si="26"/>
        <v>2001</v>
      </c>
      <c r="O68" s="179"/>
    </row>
    <row r="69" spans="1:15" s="180" customFormat="1" ht="25.5" customHeight="1">
      <c r="A69" s="162" t="s">
        <v>13</v>
      </c>
      <c r="B69" s="163" t="s">
        <v>43</v>
      </c>
      <c r="C69" s="164" t="s">
        <v>17</v>
      </c>
      <c r="D69" s="110">
        <f t="shared" si="25"/>
        <v>5525.26</v>
      </c>
      <c r="E69" s="165">
        <v>1060.9000000000001</v>
      </c>
      <c r="F69" s="165">
        <v>450.1</v>
      </c>
      <c r="G69" s="165">
        <v>234.5</v>
      </c>
      <c r="H69" s="165">
        <v>64.900000000000006</v>
      </c>
      <c r="I69" s="165">
        <v>0</v>
      </c>
      <c r="J69" s="13">
        <f>+'Biểu 4b-BC (Tan Uyen)'!M59</f>
        <v>1173.8000000000002</v>
      </c>
      <c r="K69" s="13">
        <f>+'Biểu 4b-BC (Tan Uyen)'!X59</f>
        <v>371</v>
      </c>
      <c r="L69" s="13">
        <f>+'Biểu 4b-BC (Tan Uyen)'!T59</f>
        <v>78.900000000000006</v>
      </c>
      <c r="M69" s="13">
        <f>+'Biểu 4b-BC (Tan Uyen)'!AA59</f>
        <v>313.16000000000003</v>
      </c>
      <c r="N69" s="13">
        <f>+'Biểu 4b-BC (Tan Uyen)'!E59</f>
        <v>1778</v>
      </c>
      <c r="O69" s="179"/>
    </row>
    <row r="70" spans="1:15" s="180" customFormat="1" ht="32.25" customHeight="1">
      <c r="A70" s="162" t="s">
        <v>13</v>
      </c>
      <c r="B70" s="181" t="s">
        <v>46</v>
      </c>
      <c r="C70" s="164" t="s">
        <v>17</v>
      </c>
      <c r="D70" s="110">
        <f t="shared" si="25"/>
        <v>373.3</v>
      </c>
      <c r="E70" s="188">
        <v>0</v>
      </c>
      <c r="F70" s="188">
        <v>0</v>
      </c>
      <c r="G70" s="188">
        <v>0</v>
      </c>
      <c r="H70" s="188">
        <v>0</v>
      </c>
      <c r="I70" s="188">
        <v>0</v>
      </c>
      <c r="J70" s="13">
        <f>+'Biểu 4b-BC (Tan Uyen)'!M60</f>
        <v>103.3</v>
      </c>
      <c r="K70" s="13">
        <f>+'Biểu 4b-BC (Tan Uyen)'!X60</f>
        <v>47</v>
      </c>
      <c r="L70" s="13">
        <f>+'Biểu 4b-BC (Tan Uyen)'!T60</f>
        <v>0</v>
      </c>
      <c r="M70" s="13">
        <f>+'Biểu 4b-BC (Tan Uyen)'!AA60</f>
        <v>0</v>
      </c>
      <c r="N70" s="13">
        <f>+'Biểu 4b-BC (Tan Uyen)'!E60</f>
        <v>223</v>
      </c>
      <c r="O70" s="179"/>
    </row>
    <row r="71" spans="1:15" s="180" customFormat="1" ht="25.5" customHeight="1">
      <c r="A71" s="152" t="s">
        <v>47</v>
      </c>
      <c r="B71" s="183" t="s">
        <v>48</v>
      </c>
      <c r="C71" s="2" t="s">
        <v>17</v>
      </c>
      <c r="D71" s="109">
        <f>+D72+D76</f>
        <v>0</v>
      </c>
      <c r="E71" s="161">
        <f>+E72+E76</f>
        <v>2</v>
      </c>
      <c r="F71" s="161">
        <f t="shared" ref="F71:N71" si="27">+F72+F76</f>
        <v>1.94</v>
      </c>
      <c r="G71" s="161">
        <f t="shared" si="27"/>
        <v>6</v>
      </c>
      <c r="H71" s="161">
        <f t="shared" si="27"/>
        <v>2.3499999999999996</v>
      </c>
      <c r="I71" s="161">
        <f t="shared" si="27"/>
        <v>0</v>
      </c>
      <c r="J71" s="161">
        <f t="shared" si="27"/>
        <v>0.5</v>
      </c>
      <c r="K71" s="161">
        <f t="shared" si="27"/>
        <v>1.7</v>
      </c>
      <c r="L71" s="161">
        <f t="shared" si="27"/>
        <v>1</v>
      </c>
      <c r="M71" s="161">
        <f t="shared" si="27"/>
        <v>0</v>
      </c>
      <c r="N71" s="161">
        <f t="shared" si="27"/>
        <v>2</v>
      </c>
      <c r="O71" s="179"/>
    </row>
    <row r="72" spans="1:15" s="180" customFormat="1" ht="25.5" customHeight="1">
      <c r="A72" s="154">
        <v>1</v>
      </c>
      <c r="B72" s="182" t="s">
        <v>49</v>
      </c>
      <c r="C72" s="156"/>
      <c r="D72" s="109"/>
      <c r="E72" s="158"/>
      <c r="F72" s="158"/>
      <c r="G72" s="158"/>
      <c r="H72" s="158"/>
      <c r="I72" s="158"/>
      <c r="J72" s="13"/>
      <c r="K72" s="13"/>
      <c r="L72" s="13"/>
      <c r="M72" s="13"/>
      <c r="N72" s="13"/>
      <c r="O72" s="179"/>
    </row>
    <row r="73" spans="1:15" s="180" customFormat="1" ht="32.25" customHeight="1">
      <c r="A73" s="162" t="s">
        <v>13</v>
      </c>
      <c r="B73" s="163" t="s">
        <v>50</v>
      </c>
      <c r="C73" s="164"/>
      <c r="D73" s="110">
        <f t="shared" ref="D73:D75" si="28">+SUM(E73:N73)</f>
        <v>0</v>
      </c>
      <c r="E73" s="165"/>
      <c r="F73" s="165"/>
      <c r="G73" s="165"/>
      <c r="H73" s="165"/>
      <c r="I73" s="165"/>
      <c r="J73" s="13"/>
      <c r="K73" s="13">
        <f>+'Biểu 4b-BC (Tan Uyen)'!X63</f>
        <v>0</v>
      </c>
      <c r="L73" s="13">
        <f>+'Biểu 4b-BC (Tan Uyen)'!T63</f>
        <v>0</v>
      </c>
      <c r="M73" s="13"/>
      <c r="N73" s="13"/>
      <c r="O73" s="179"/>
    </row>
    <row r="74" spans="1:15" s="180" customFormat="1" ht="25.5" customHeight="1">
      <c r="A74" s="162" t="s">
        <v>13</v>
      </c>
      <c r="B74" s="163" t="s">
        <v>51</v>
      </c>
      <c r="C74" s="164" t="s">
        <v>21</v>
      </c>
      <c r="D74" s="110">
        <f t="shared" si="28"/>
        <v>0</v>
      </c>
      <c r="E74" s="165"/>
      <c r="F74" s="165"/>
      <c r="G74" s="165"/>
      <c r="H74" s="165"/>
      <c r="I74" s="165"/>
      <c r="J74" s="13"/>
      <c r="K74" s="13">
        <f>+'Biểu 4b-BC (Tan Uyen)'!X64</f>
        <v>0</v>
      </c>
      <c r="L74" s="13">
        <f>+'Biểu 4b-BC (Tan Uyen)'!T64</f>
        <v>0</v>
      </c>
      <c r="M74" s="13"/>
      <c r="N74" s="13"/>
      <c r="O74" s="179"/>
    </row>
    <row r="75" spans="1:15" s="180" customFormat="1" ht="32.25" customHeight="1">
      <c r="A75" s="162" t="s">
        <v>13</v>
      </c>
      <c r="B75" s="163" t="s">
        <v>52</v>
      </c>
      <c r="C75" s="164" t="s">
        <v>21</v>
      </c>
      <c r="D75" s="110">
        <f t="shared" si="28"/>
        <v>15</v>
      </c>
      <c r="E75" s="165"/>
      <c r="F75" s="165"/>
      <c r="G75" s="165"/>
      <c r="H75" s="165"/>
      <c r="I75" s="165"/>
      <c r="J75" s="13">
        <f>+'Biểu 4b-BC (Tan Uyen)'!M65</f>
        <v>15</v>
      </c>
      <c r="K75" s="13">
        <f>+'Biểu 4b-BC (Tan Uyen)'!X65</f>
        <v>0</v>
      </c>
      <c r="L75" s="13">
        <f>+'Biểu 4b-BC (Tan Uyen)'!T65</f>
        <v>0</v>
      </c>
      <c r="M75" s="13"/>
      <c r="N75" s="13"/>
      <c r="O75" s="179"/>
    </row>
    <row r="76" spans="1:15" s="180" customFormat="1" ht="25.5" customHeight="1">
      <c r="A76" s="154">
        <v>2</v>
      </c>
      <c r="B76" s="182" t="s">
        <v>53</v>
      </c>
      <c r="C76" s="156" t="s">
        <v>17</v>
      </c>
      <c r="D76" s="109"/>
      <c r="E76" s="158">
        <f>+E77</f>
        <v>2</v>
      </c>
      <c r="F76" s="158">
        <f t="shared" ref="F76" si="29">+F77</f>
        <v>1.94</v>
      </c>
      <c r="G76" s="158">
        <f>+G77</f>
        <v>6</v>
      </c>
      <c r="H76" s="158">
        <f>+H77</f>
        <v>2.3499999999999996</v>
      </c>
      <c r="I76" s="158">
        <f t="shared" ref="I76:N76" si="30">+I77</f>
        <v>0</v>
      </c>
      <c r="J76" s="158">
        <f t="shared" si="30"/>
        <v>0.5</v>
      </c>
      <c r="K76" s="158">
        <f t="shared" si="30"/>
        <v>1.7</v>
      </c>
      <c r="L76" s="158">
        <f t="shared" si="30"/>
        <v>1</v>
      </c>
      <c r="M76" s="158">
        <f t="shared" si="30"/>
        <v>0</v>
      </c>
      <c r="N76" s="158">
        <f t="shared" si="30"/>
        <v>2</v>
      </c>
      <c r="O76" s="179"/>
    </row>
    <row r="77" spans="1:15" s="1" customFormat="1" ht="26.25" customHeight="1">
      <c r="A77" s="162" t="s">
        <v>13</v>
      </c>
      <c r="B77" s="163" t="s">
        <v>54</v>
      </c>
      <c r="C77" s="164" t="s">
        <v>17</v>
      </c>
      <c r="D77" s="110">
        <f t="shared" ref="D77:D78" si="31">+SUM(E77:N77)</f>
        <v>17.489999999999998</v>
      </c>
      <c r="E77" s="165">
        <v>2</v>
      </c>
      <c r="F77" s="165">
        <v>1.94</v>
      </c>
      <c r="G77" s="165">
        <v>6</v>
      </c>
      <c r="H77" s="165">
        <v>2.3499999999999996</v>
      </c>
      <c r="I77" s="165">
        <v>0</v>
      </c>
      <c r="J77" s="10">
        <f>+'Biểu 4b-BC (Tan Uyen)'!M67</f>
        <v>0.5</v>
      </c>
      <c r="K77" s="10">
        <f>+'Biểu 4b-BC (Tan Uyen)'!X67</f>
        <v>1.7</v>
      </c>
      <c r="L77" s="10">
        <f>+'Biểu 4b-BC (Tan Uyen)'!T67</f>
        <v>1</v>
      </c>
      <c r="M77" s="3"/>
      <c r="N77" s="10">
        <f>+'Biểu 4b-BC (Tan Uyen)'!E67</f>
        <v>2</v>
      </c>
      <c r="O77" s="172"/>
    </row>
    <row r="78" spans="1:15" ht="15">
      <c r="A78" s="162" t="s">
        <v>13</v>
      </c>
      <c r="B78" s="181" t="s">
        <v>20</v>
      </c>
      <c r="C78" s="164" t="s">
        <v>21</v>
      </c>
      <c r="D78" s="110">
        <f t="shared" si="31"/>
        <v>108.985</v>
      </c>
      <c r="E78" s="165">
        <v>7</v>
      </c>
      <c r="F78" s="165">
        <v>12</v>
      </c>
      <c r="G78" s="165">
        <v>36</v>
      </c>
      <c r="H78" s="165">
        <v>3.0500000000000003</v>
      </c>
      <c r="I78" s="165">
        <v>0</v>
      </c>
      <c r="J78" s="189">
        <f>+'Biểu 4b-BC (Tan Uyen)'!M68</f>
        <v>0.63500000000000001</v>
      </c>
      <c r="K78" s="10">
        <f>+'Biểu 4b-BC (Tan Uyen)'!X68</f>
        <v>47</v>
      </c>
      <c r="L78" s="10">
        <f>+'Biểu 4b-BC (Tan Uyen)'!T68</f>
        <v>1.5</v>
      </c>
      <c r="M78" s="189"/>
      <c r="N78" s="189">
        <f>+'Biểu 4b-BC (Tan Uyen)'!E68</f>
        <v>1.8</v>
      </c>
      <c r="O78" s="190"/>
    </row>
    <row r="79" spans="1:15" ht="28.5">
      <c r="A79" s="152" t="s">
        <v>55</v>
      </c>
      <c r="B79" s="160" t="s">
        <v>56</v>
      </c>
      <c r="C79" s="2"/>
      <c r="D79" s="191"/>
      <c r="E79" s="192"/>
      <c r="F79" s="192"/>
      <c r="G79" s="192"/>
      <c r="H79" s="192"/>
      <c r="I79" s="192"/>
      <c r="J79" s="189"/>
      <c r="K79" s="189"/>
      <c r="L79" s="189"/>
      <c r="M79" s="189"/>
      <c r="N79" s="189"/>
      <c r="O79" s="190"/>
    </row>
    <row r="80" spans="1:15" ht="24.75" customHeight="1">
      <c r="A80" s="152">
        <v>1</v>
      </c>
      <c r="B80" s="160" t="s">
        <v>57</v>
      </c>
      <c r="C80" s="2" t="s">
        <v>58</v>
      </c>
      <c r="D80" s="191"/>
      <c r="E80" s="192"/>
      <c r="F80" s="192"/>
      <c r="G80" s="192"/>
      <c r="H80" s="192"/>
      <c r="I80" s="192"/>
      <c r="J80" s="189"/>
      <c r="K80" s="189"/>
      <c r="L80" s="189"/>
      <c r="M80" s="189"/>
      <c r="N80" s="189"/>
      <c r="O80" s="190"/>
    </row>
    <row r="81" spans="1:15" ht="24.75" customHeight="1">
      <c r="A81" s="162"/>
      <c r="B81" s="181" t="s">
        <v>59</v>
      </c>
      <c r="C81" s="164" t="s">
        <v>60</v>
      </c>
      <c r="D81" s="110">
        <f t="shared" ref="D81" si="32">+SUM(E81:N81)</f>
        <v>0</v>
      </c>
      <c r="E81" s="188"/>
      <c r="F81" s="188"/>
      <c r="G81" s="188"/>
      <c r="H81" s="188"/>
      <c r="I81" s="188"/>
      <c r="J81" s="189"/>
      <c r="K81" s="189"/>
      <c r="L81" s="189"/>
      <c r="M81" s="189"/>
      <c r="N81" s="189"/>
      <c r="O81" s="190"/>
    </row>
    <row r="82" spans="1:15" ht="24.75" customHeight="1">
      <c r="A82" s="162"/>
      <c r="B82" s="181" t="s">
        <v>61</v>
      </c>
      <c r="C82" s="164" t="s">
        <v>62</v>
      </c>
      <c r="D82" s="191"/>
      <c r="E82" s="188"/>
      <c r="F82" s="188"/>
      <c r="G82" s="188"/>
      <c r="H82" s="188"/>
      <c r="I82" s="188"/>
      <c r="J82" s="189"/>
      <c r="K82" s="189"/>
      <c r="L82" s="189"/>
      <c r="M82" s="189"/>
      <c r="N82" s="189"/>
      <c r="O82" s="190"/>
    </row>
    <row r="83" spans="1:15" ht="24.75" customHeight="1">
      <c r="A83" s="152">
        <v>2</v>
      </c>
      <c r="B83" s="160" t="s">
        <v>63</v>
      </c>
      <c r="C83" s="2" t="s">
        <v>64</v>
      </c>
      <c r="D83" s="191"/>
      <c r="E83" s="192"/>
      <c r="F83" s="192"/>
      <c r="G83" s="192"/>
      <c r="H83" s="192"/>
      <c r="I83" s="192"/>
      <c r="J83" s="189"/>
      <c r="K83" s="189"/>
      <c r="L83" s="189"/>
      <c r="M83" s="189"/>
      <c r="N83" s="189"/>
      <c r="O83" s="190"/>
    </row>
    <row r="84" spans="1:15" ht="24.75" customHeight="1">
      <c r="A84" s="162"/>
      <c r="B84" s="181" t="s">
        <v>59</v>
      </c>
      <c r="C84" s="164" t="s">
        <v>60</v>
      </c>
      <c r="D84" s="110">
        <f t="shared" ref="D84" si="33">+SUM(E84:N84)</f>
        <v>0</v>
      </c>
      <c r="E84" s="188"/>
      <c r="F84" s="188"/>
      <c r="G84" s="188"/>
      <c r="H84" s="188"/>
      <c r="I84" s="188"/>
      <c r="J84" s="189"/>
      <c r="K84" s="189"/>
      <c r="L84" s="189"/>
      <c r="M84" s="189"/>
      <c r="N84" s="189"/>
      <c r="O84" s="190"/>
    </row>
    <row r="85" spans="1:15" ht="24.75" customHeight="1">
      <c r="A85" s="162"/>
      <c r="B85" s="181" t="s">
        <v>61</v>
      </c>
      <c r="C85" s="164" t="s">
        <v>62</v>
      </c>
      <c r="D85" s="191"/>
      <c r="E85" s="188"/>
      <c r="F85" s="188"/>
      <c r="G85" s="188"/>
      <c r="H85" s="188"/>
      <c r="I85" s="188"/>
      <c r="J85" s="189"/>
      <c r="K85" s="189"/>
      <c r="L85" s="189"/>
      <c r="M85" s="189"/>
      <c r="N85" s="189"/>
      <c r="O85" s="190"/>
    </row>
    <row r="86" spans="1:15" ht="24.75" customHeight="1">
      <c r="A86" s="152">
        <v>3</v>
      </c>
      <c r="B86" s="160" t="s">
        <v>65</v>
      </c>
      <c r="C86" s="2" t="s">
        <v>66</v>
      </c>
      <c r="D86" s="191"/>
      <c r="E86" s="192"/>
      <c r="F86" s="192"/>
      <c r="G86" s="192"/>
      <c r="H86" s="192"/>
      <c r="I86" s="192"/>
      <c r="J86" s="189"/>
      <c r="K86" s="189"/>
      <c r="L86" s="189"/>
      <c r="M86" s="189"/>
      <c r="N86" s="189"/>
      <c r="O86" s="190"/>
    </row>
    <row r="87" spans="1:15" ht="24.75" customHeight="1">
      <c r="A87" s="162"/>
      <c r="B87" s="181" t="s">
        <v>59</v>
      </c>
      <c r="C87" s="164" t="s">
        <v>60</v>
      </c>
      <c r="D87" s="110">
        <f t="shared" ref="D87" si="34">+SUM(E87:N87)</f>
        <v>0</v>
      </c>
      <c r="E87" s="188"/>
      <c r="F87" s="188"/>
      <c r="G87" s="188"/>
      <c r="H87" s="188"/>
      <c r="I87" s="188"/>
      <c r="J87" s="189"/>
      <c r="K87" s="189"/>
      <c r="L87" s="189"/>
      <c r="M87" s="189"/>
      <c r="N87" s="189"/>
      <c r="O87" s="190"/>
    </row>
    <row r="88" spans="1:15" ht="24.75" customHeight="1">
      <c r="A88" s="162"/>
      <c r="B88" s="181" t="s">
        <v>61</v>
      </c>
      <c r="C88" s="164" t="s">
        <v>62</v>
      </c>
      <c r="D88" s="191"/>
      <c r="E88" s="188"/>
      <c r="F88" s="188"/>
      <c r="G88" s="188"/>
      <c r="H88" s="188"/>
      <c r="I88" s="188"/>
      <c r="J88" s="189"/>
      <c r="K88" s="189"/>
      <c r="L88" s="189"/>
      <c r="M88" s="189"/>
      <c r="N88" s="189"/>
      <c r="O88" s="190"/>
    </row>
    <row r="89" spans="1:15" ht="24.75" customHeight="1">
      <c r="A89" s="152">
        <v>4</v>
      </c>
      <c r="B89" s="160" t="s">
        <v>67</v>
      </c>
      <c r="C89" s="2" t="s">
        <v>68</v>
      </c>
      <c r="D89" s="191"/>
      <c r="E89" s="192"/>
      <c r="F89" s="192"/>
      <c r="G89" s="192"/>
      <c r="H89" s="192"/>
      <c r="I89" s="192"/>
      <c r="J89" s="189"/>
      <c r="K89" s="189"/>
      <c r="L89" s="189"/>
      <c r="M89" s="189"/>
      <c r="N89" s="189"/>
      <c r="O89" s="190"/>
    </row>
    <row r="90" spans="1:15" ht="24.75" customHeight="1">
      <c r="A90" s="162"/>
      <c r="B90" s="181" t="s">
        <v>61</v>
      </c>
      <c r="C90" s="164" t="s">
        <v>62</v>
      </c>
      <c r="D90" s="110">
        <f t="shared" ref="D90" si="35">+SUM(E90:N90)</f>
        <v>0</v>
      </c>
      <c r="E90" s="188"/>
      <c r="F90" s="188"/>
      <c r="G90" s="188"/>
      <c r="H90" s="188"/>
      <c r="I90" s="188"/>
      <c r="J90" s="189"/>
      <c r="K90" s="189"/>
      <c r="L90" s="189"/>
      <c r="M90" s="189"/>
      <c r="N90" s="189"/>
      <c r="O90" s="190"/>
    </row>
    <row r="91" spans="1:15" ht="24.75" customHeight="1">
      <c r="A91" s="193"/>
      <c r="B91" s="194" t="s">
        <v>59</v>
      </c>
      <c r="C91" s="195" t="s">
        <v>60</v>
      </c>
      <c r="D91" s="196"/>
      <c r="E91" s="197"/>
      <c r="F91" s="197"/>
      <c r="G91" s="197"/>
      <c r="H91" s="197"/>
      <c r="I91" s="197"/>
      <c r="J91" s="198"/>
      <c r="K91" s="198"/>
      <c r="L91" s="198"/>
      <c r="M91" s="198"/>
      <c r="N91" s="198"/>
      <c r="O91" s="199"/>
    </row>
    <row r="105" spans="1:16" s="14" customFormat="1">
      <c r="A105" s="129"/>
      <c r="B105" s="132"/>
      <c r="C105" s="129"/>
      <c r="D105" s="130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2"/>
      <c r="P105" s="132"/>
    </row>
  </sheetData>
  <mergeCells count="19">
    <mergeCell ref="A1:B1"/>
    <mergeCell ref="A2:O2"/>
    <mergeCell ref="A3:O3"/>
    <mergeCell ref="A5:A7"/>
    <mergeCell ref="B5:B7"/>
    <mergeCell ref="C5:C7"/>
    <mergeCell ref="D5:D7"/>
    <mergeCell ref="E5:N5"/>
    <mergeCell ref="F6:F7"/>
    <mergeCell ref="G6:G7"/>
    <mergeCell ref="H6:H7"/>
    <mergeCell ref="I6:I7"/>
    <mergeCell ref="J6:J7"/>
    <mergeCell ref="K6:K7"/>
    <mergeCell ref="L6:L7"/>
    <mergeCell ref="O5:O7"/>
    <mergeCell ref="E6:E7"/>
    <mergeCell ref="M6:M7"/>
    <mergeCell ref="N6:N7"/>
  </mergeCells>
  <printOptions horizontalCentered="1"/>
  <pageMargins left="0.51181102362204722" right="0.51181102362204722" top="0.31496062992125984" bottom="0.31496062992125984" header="0.51181102362204722" footer="0.2362204724409449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Biểu 4b-BC (Tan Uyen)</vt:lpstr>
      <vt:lpstr>Biểu 4b-BC (Than Uyen)</vt:lpstr>
      <vt:lpstr>Bieu so 4 PTSX (TH)</vt:lpstr>
      <vt:lpstr>'Bieu so 4 PTSX (TH)'!Print_Titles</vt:lpstr>
      <vt:lpstr>'Biểu 4b-BC (Tan Uyen)'!Print_Titles</vt:lpstr>
      <vt:lpstr>'Biểu 4b-BC (Than Uyen)'!Print_Titles</vt:lpstr>
    </vt:vector>
  </TitlesOfParts>
  <Company>VN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2016-05-08T09:02:04Z</cp:lastPrinted>
  <dcterms:created xsi:type="dcterms:W3CDTF">2016-04-28T06:31:17Z</dcterms:created>
  <dcterms:modified xsi:type="dcterms:W3CDTF">2016-05-08T09:04:05Z</dcterms:modified>
</cp:coreProperties>
</file>